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26798\OneDrive - Caixa Economica Federal\Área de Trabalho\"/>
    </mc:Choice>
  </mc:AlternateContent>
  <xr:revisionPtr revIDLastSave="0" documentId="8_{C023F538-C3B3-4B3D-AAE2-2B00D4EC9228}" xr6:coauthVersionLast="47" xr6:coauthVersionMax="47" xr10:uidLastSave="{00000000-0000-0000-0000-000000000000}"/>
  <bookViews>
    <workbookView xWindow="23880" yWindow="-120" windowWidth="20640" windowHeight="11160" tabRatio="958" firstSheet="1" activeTab="2" xr2:uid="{00000000-000D-0000-FFFF-FFFF00000000}"/>
  </bookViews>
  <sheets>
    <sheet name="PI Unidades Geral - endereço" sheetId="28" r:id="rId1"/>
    <sheet name="MA Unidades Geral - endereço" sheetId="35" r:id="rId2"/>
    <sheet name="PI Áreas limpeza 2ª a 6ª" sheetId="29" r:id="rId3"/>
    <sheet name="MA Áreas limpeza 2ª a 6ª" sheetId="18" r:id="rId4"/>
    <sheet name="PI Áreas limpeza estimado IN05" sheetId="36" r:id="rId5"/>
    <sheet name="PI Áreas jardim" sheetId="30" r:id="rId6"/>
    <sheet name="MA Áreas jardim" sheetId="20" r:id="rId7"/>
    <sheet name="PI Área SAA SNC final de semana" sheetId="31" r:id="rId8"/>
    <sheet name="MA Área SAA SNC final de semana" sheetId="21" r:id="rId9"/>
    <sheet name="PI Fachada risco - sob demanda" sheetId="32" r:id="rId10"/>
    <sheet name="MA Fachada risco - sob demanda" sheetId="27" r:id="rId11"/>
    <sheet name="PI ISS Ponderado" sheetId="34" r:id="rId12"/>
    <sheet name="MA ISS Ponderado" sheetId="26" r:id="rId13"/>
  </sheets>
  <definedNames>
    <definedName name="_xlnm._FilterDatabase" localSheetId="8" hidden="1">'MA Área SAA SNC final de semana'!$A$1:$D$80</definedName>
    <definedName name="_xlnm._FilterDatabase" localSheetId="6" hidden="1">'MA Áreas jardim'!$A$1:$E$78</definedName>
    <definedName name="_xlnm._FilterDatabase" localSheetId="3" hidden="1">'MA Áreas limpeza 2ª a 6ª'!$A$1:$L$93</definedName>
    <definedName name="_xlnm._FilterDatabase" localSheetId="10" hidden="1">'MA Fachada risco - sob demanda'!$A$1:$D$81</definedName>
    <definedName name="_xlnm._FilterDatabase" localSheetId="12" hidden="1">'MA ISS Ponderado'!$A$1:$L$93</definedName>
    <definedName name="_xlnm._FilterDatabase" localSheetId="1" hidden="1">'MA Unidades Geral - endereço'!$A$1:$I$77</definedName>
    <definedName name="_xlnm._FilterDatabase" localSheetId="7" hidden="1">'PI Área SAA SNC final de semana'!$A$1:$D$48</definedName>
    <definedName name="_xlnm._FilterDatabase" localSheetId="5" hidden="1">'PI Áreas jardim'!$A$1:$E$48</definedName>
    <definedName name="_xlnm._FilterDatabase" localSheetId="2" hidden="1">'PI Áreas limpeza 2ª a 6ª'!$A$1:$Q$48</definedName>
    <definedName name="_xlnm._FilterDatabase" localSheetId="4" hidden="1">'PI Áreas limpeza estimado IN05'!$A$1:$Q$48</definedName>
    <definedName name="_xlnm._FilterDatabase" localSheetId="9" hidden="1">'PI Fachada risco - sob demanda'!$A$1:$D$47</definedName>
    <definedName name="_xlnm._FilterDatabase" localSheetId="0" hidden="1">'PI Unidades Geral - endereço'!$A$1:$I$47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36" l="1"/>
  <c r="E51" i="36" s="1"/>
  <c r="K48" i="36"/>
  <c r="J48" i="36"/>
  <c r="I48" i="36"/>
  <c r="E48" i="36"/>
  <c r="D48" i="36"/>
  <c r="E57" i="36" s="1"/>
  <c r="O47" i="36"/>
  <c r="P47" i="36" s="1"/>
  <c r="L47" i="36"/>
  <c r="F47" i="36"/>
  <c r="G47" i="36" s="1"/>
  <c r="O46" i="36"/>
  <c r="P46" i="36" s="1"/>
  <c r="L46" i="36"/>
  <c r="F46" i="36"/>
  <c r="G46" i="36" s="1"/>
  <c r="O45" i="36"/>
  <c r="P45" i="36" s="1"/>
  <c r="L45" i="36"/>
  <c r="F45" i="36"/>
  <c r="G45" i="36" s="1"/>
  <c r="O44" i="36"/>
  <c r="P44" i="36" s="1"/>
  <c r="Q44" i="36" s="1"/>
  <c r="L44" i="36"/>
  <c r="F44" i="36"/>
  <c r="G44" i="36" s="1"/>
  <c r="O43" i="36"/>
  <c r="P43" i="36" s="1"/>
  <c r="L43" i="36"/>
  <c r="F43" i="36"/>
  <c r="G43" i="36" s="1"/>
  <c r="O42" i="36"/>
  <c r="P42" i="36" s="1"/>
  <c r="Q42" i="36" s="1"/>
  <c r="L42" i="36"/>
  <c r="F42" i="36"/>
  <c r="G42" i="36" s="1"/>
  <c r="O38" i="36"/>
  <c r="P38" i="36" s="1"/>
  <c r="Q38" i="36" s="1"/>
  <c r="F38" i="36"/>
  <c r="G38" i="36" s="1"/>
  <c r="O37" i="36"/>
  <c r="P37" i="36" s="1"/>
  <c r="L37" i="36"/>
  <c r="F37" i="36"/>
  <c r="G37" i="36" s="1"/>
  <c r="P36" i="36"/>
  <c r="Q36" i="36" s="1"/>
  <c r="O36" i="36"/>
  <c r="L36" i="36"/>
  <c r="F36" i="36"/>
  <c r="G36" i="36" s="1"/>
  <c r="O35" i="36"/>
  <c r="P35" i="36" s="1"/>
  <c r="L35" i="36"/>
  <c r="F35" i="36"/>
  <c r="G35" i="36" s="1"/>
  <c r="O34" i="36"/>
  <c r="P34" i="36" s="1"/>
  <c r="Q34" i="36" s="1"/>
  <c r="L34" i="36"/>
  <c r="F34" i="36"/>
  <c r="G34" i="36" s="1"/>
  <c r="O33" i="36"/>
  <c r="P33" i="36" s="1"/>
  <c r="L33" i="36"/>
  <c r="G33" i="36"/>
  <c r="F33" i="36"/>
  <c r="O32" i="36"/>
  <c r="P32" i="36" s="1"/>
  <c r="Q32" i="36" s="1"/>
  <c r="L32" i="36"/>
  <c r="F32" i="36"/>
  <c r="G32" i="36" s="1"/>
  <c r="O31" i="36"/>
  <c r="P31" i="36" s="1"/>
  <c r="L31" i="36"/>
  <c r="G31" i="36"/>
  <c r="F31" i="36"/>
  <c r="O30" i="36"/>
  <c r="P30" i="36" s="1"/>
  <c r="L30" i="36"/>
  <c r="F30" i="36"/>
  <c r="G30" i="36" s="1"/>
  <c r="O29" i="36"/>
  <c r="P29" i="36" s="1"/>
  <c r="L29" i="36"/>
  <c r="G29" i="36"/>
  <c r="F29" i="36"/>
  <c r="O28" i="36"/>
  <c r="P28" i="36" s="1"/>
  <c r="Q28" i="36" s="1"/>
  <c r="L28" i="36"/>
  <c r="F28" i="36"/>
  <c r="G28" i="36" s="1"/>
  <c r="O27" i="36"/>
  <c r="P27" i="36" s="1"/>
  <c r="L27" i="36"/>
  <c r="F27" i="36"/>
  <c r="G27" i="36" s="1"/>
  <c r="O26" i="36"/>
  <c r="P26" i="36" s="1"/>
  <c r="L26" i="36"/>
  <c r="F26" i="36"/>
  <c r="G26" i="36" s="1"/>
  <c r="O25" i="36"/>
  <c r="P25" i="36" s="1"/>
  <c r="L25" i="36"/>
  <c r="F25" i="36"/>
  <c r="G25" i="36" s="1"/>
  <c r="P24" i="36"/>
  <c r="Q24" i="36" s="1"/>
  <c r="O24" i="36"/>
  <c r="L24" i="36"/>
  <c r="F24" i="36"/>
  <c r="G24" i="36" s="1"/>
  <c r="O23" i="36"/>
  <c r="P23" i="36" s="1"/>
  <c r="Q23" i="36" s="1"/>
  <c r="L23" i="36"/>
  <c r="F23" i="36"/>
  <c r="G23" i="36" s="1"/>
  <c r="O22" i="36"/>
  <c r="P22" i="36" s="1"/>
  <c r="Q22" i="36" s="1"/>
  <c r="L22" i="36"/>
  <c r="F22" i="36"/>
  <c r="G22" i="36" s="1"/>
  <c r="O21" i="36"/>
  <c r="P21" i="36" s="1"/>
  <c r="L21" i="36"/>
  <c r="F21" i="36"/>
  <c r="G21" i="36" s="1"/>
  <c r="O20" i="36"/>
  <c r="P20" i="36" s="1"/>
  <c r="Q20" i="36" s="1"/>
  <c r="L20" i="36"/>
  <c r="F20" i="36"/>
  <c r="G20" i="36" s="1"/>
  <c r="O19" i="36"/>
  <c r="P19" i="36" s="1"/>
  <c r="L19" i="36"/>
  <c r="F19" i="36"/>
  <c r="G19" i="36" s="1"/>
  <c r="O18" i="36"/>
  <c r="P18" i="36" s="1"/>
  <c r="Q18" i="36" s="1"/>
  <c r="L18" i="36"/>
  <c r="F18" i="36"/>
  <c r="G18" i="36" s="1"/>
  <c r="O17" i="36"/>
  <c r="P17" i="36" s="1"/>
  <c r="L17" i="36"/>
  <c r="F17" i="36"/>
  <c r="G17" i="36" s="1"/>
  <c r="P16" i="36"/>
  <c r="Q16" i="36" s="1"/>
  <c r="O16" i="36"/>
  <c r="L16" i="36"/>
  <c r="F16" i="36"/>
  <c r="G16" i="36" s="1"/>
  <c r="O15" i="36"/>
  <c r="P15" i="36" s="1"/>
  <c r="Q15" i="36" s="1"/>
  <c r="L15" i="36"/>
  <c r="F15" i="36"/>
  <c r="G15" i="36" s="1"/>
  <c r="O14" i="36"/>
  <c r="P14" i="36" s="1"/>
  <c r="Q14" i="36" s="1"/>
  <c r="L14" i="36"/>
  <c r="F14" i="36"/>
  <c r="G14" i="36" s="1"/>
  <c r="O13" i="36"/>
  <c r="P13" i="36" s="1"/>
  <c r="L13" i="36"/>
  <c r="F13" i="36"/>
  <c r="G13" i="36" s="1"/>
  <c r="O12" i="36"/>
  <c r="P12" i="36" s="1"/>
  <c r="L12" i="36"/>
  <c r="F12" i="36"/>
  <c r="G12" i="36" s="1"/>
  <c r="O11" i="36"/>
  <c r="P11" i="36" s="1"/>
  <c r="L11" i="36"/>
  <c r="F11" i="36"/>
  <c r="G11" i="36" s="1"/>
  <c r="O10" i="36"/>
  <c r="P10" i="36" s="1"/>
  <c r="L10" i="36"/>
  <c r="F10" i="36"/>
  <c r="G10" i="36" s="1"/>
  <c r="O9" i="36"/>
  <c r="P9" i="36" s="1"/>
  <c r="L9" i="36"/>
  <c r="F9" i="36"/>
  <c r="G9" i="36" s="1"/>
  <c r="O8" i="36"/>
  <c r="P8" i="36" s="1"/>
  <c r="Q8" i="36" s="1"/>
  <c r="L8" i="36"/>
  <c r="F8" i="36"/>
  <c r="G8" i="36" s="1"/>
  <c r="O7" i="36"/>
  <c r="P7" i="36" s="1"/>
  <c r="L7" i="36"/>
  <c r="F7" i="36"/>
  <c r="G7" i="36" s="1"/>
  <c r="O6" i="36"/>
  <c r="P6" i="36" s="1"/>
  <c r="Q6" i="36" s="1"/>
  <c r="L6" i="36"/>
  <c r="F6" i="36"/>
  <c r="G6" i="36" s="1"/>
  <c r="O5" i="36"/>
  <c r="P5" i="36" s="1"/>
  <c r="Q5" i="36" s="1"/>
  <c r="L5" i="36"/>
  <c r="F5" i="36"/>
  <c r="G5" i="36" s="1"/>
  <c r="O4" i="36"/>
  <c r="P4" i="36" s="1"/>
  <c r="L4" i="36"/>
  <c r="F4" i="36"/>
  <c r="G4" i="36" s="1"/>
  <c r="O3" i="36"/>
  <c r="P3" i="36" s="1"/>
  <c r="L3" i="36"/>
  <c r="F3" i="36"/>
  <c r="G3" i="36" s="1"/>
  <c r="O2" i="36"/>
  <c r="P2" i="36" s="1"/>
  <c r="Q2" i="36" s="1"/>
  <c r="L2" i="36"/>
  <c r="F2" i="36"/>
  <c r="G2" i="36" s="1"/>
  <c r="G89" i="18"/>
  <c r="E86" i="18"/>
  <c r="E57" i="29"/>
  <c r="Q48" i="29"/>
  <c r="Q79" i="18"/>
  <c r="E81" i="18"/>
  <c r="E79" i="18"/>
  <c r="E50" i="29"/>
  <c r="E48" i="29"/>
  <c r="D85" i="27"/>
  <c r="D53" i="32"/>
  <c r="D82" i="21"/>
  <c r="D51" i="31"/>
  <c r="D51" i="30"/>
  <c r="D81" i="20"/>
  <c r="Q31" i="36" l="1"/>
  <c r="Q37" i="36"/>
  <c r="Q19" i="36"/>
  <c r="Q33" i="36"/>
  <c r="Q17" i="36"/>
  <c r="Q25" i="36"/>
  <c r="Q43" i="36"/>
  <c r="Q45" i="36"/>
  <c r="Q47" i="36"/>
  <c r="Q46" i="36"/>
  <c r="Q35" i="36"/>
  <c r="Q30" i="36"/>
  <c r="Q29" i="36"/>
  <c r="Q27" i="36"/>
  <c r="Q26" i="36"/>
  <c r="Q21" i="36"/>
  <c r="Q13" i="36"/>
  <c r="Q12" i="36"/>
  <c r="Q11" i="36"/>
  <c r="Q10" i="36"/>
  <c r="Q9" i="36"/>
  <c r="Q7" i="36"/>
  <c r="I51" i="36"/>
  <c r="L48" i="36"/>
  <c r="Q4" i="36"/>
  <c r="Q3" i="36"/>
  <c r="E53" i="36"/>
  <c r="K79" i="18"/>
  <c r="J79" i="18"/>
  <c r="I79" i="18"/>
  <c r="Q48" i="36" l="1"/>
  <c r="D82" i="27"/>
  <c r="O41" i="18" l="1"/>
  <c r="P41" i="18" s="1"/>
  <c r="F41" i="18"/>
  <c r="O3" i="18"/>
  <c r="P3" i="18" s="1"/>
  <c r="F3" i="18"/>
  <c r="F2" i="18"/>
  <c r="O17" i="18"/>
  <c r="P17" i="18" s="1"/>
  <c r="F17" i="18"/>
  <c r="F18" i="26"/>
  <c r="F19" i="26"/>
  <c r="J48" i="29"/>
  <c r="K48" i="29"/>
  <c r="I48" i="29"/>
  <c r="O38" i="29"/>
  <c r="P38" i="29" s="1"/>
  <c r="F38" i="29"/>
  <c r="D48" i="29"/>
  <c r="F51" i="18"/>
  <c r="O3" i="29" l="1"/>
  <c r="P3" i="29" s="1"/>
  <c r="O4" i="29"/>
  <c r="P4" i="29" s="1"/>
  <c r="O5" i="29"/>
  <c r="P5" i="29" s="1"/>
  <c r="O6" i="29"/>
  <c r="P6" i="29" s="1"/>
  <c r="O7" i="29"/>
  <c r="P7" i="29" s="1"/>
  <c r="O8" i="29"/>
  <c r="P8" i="29" s="1"/>
  <c r="O9" i="29"/>
  <c r="P9" i="29" s="1"/>
  <c r="O10" i="29"/>
  <c r="P10" i="29" s="1"/>
  <c r="O11" i="29"/>
  <c r="P11" i="29" s="1"/>
  <c r="O12" i="29"/>
  <c r="P12" i="29" s="1"/>
  <c r="O13" i="29"/>
  <c r="P13" i="29" s="1"/>
  <c r="O14" i="29"/>
  <c r="P14" i="29" s="1"/>
  <c r="O15" i="29"/>
  <c r="P15" i="29" s="1"/>
  <c r="O16" i="29"/>
  <c r="P16" i="29" s="1"/>
  <c r="O17" i="29"/>
  <c r="P17" i="29" s="1"/>
  <c r="O18" i="29"/>
  <c r="P18" i="29" s="1"/>
  <c r="O19" i="29"/>
  <c r="P19" i="29" s="1"/>
  <c r="O20" i="29"/>
  <c r="P20" i="29" s="1"/>
  <c r="O21" i="29"/>
  <c r="P21" i="29" s="1"/>
  <c r="O22" i="29"/>
  <c r="P22" i="29" s="1"/>
  <c r="O23" i="29"/>
  <c r="P23" i="29" s="1"/>
  <c r="O24" i="29"/>
  <c r="P24" i="29" s="1"/>
  <c r="O25" i="29"/>
  <c r="P25" i="29" s="1"/>
  <c r="O26" i="29"/>
  <c r="P26" i="29" s="1"/>
  <c r="O27" i="29"/>
  <c r="P27" i="29" s="1"/>
  <c r="O28" i="29"/>
  <c r="P28" i="29" s="1"/>
  <c r="O29" i="29"/>
  <c r="P29" i="29" s="1"/>
  <c r="O30" i="29"/>
  <c r="P30" i="29" s="1"/>
  <c r="O31" i="29"/>
  <c r="P31" i="29" s="1"/>
  <c r="O32" i="29"/>
  <c r="P32" i="29" s="1"/>
  <c r="O33" i="29"/>
  <c r="P33" i="29" s="1"/>
  <c r="O34" i="29"/>
  <c r="P34" i="29" s="1"/>
  <c r="O35" i="29"/>
  <c r="P35" i="29" s="1"/>
  <c r="O36" i="29"/>
  <c r="P36" i="29" s="1"/>
  <c r="O37" i="29"/>
  <c r="P37" i="29" s="1"/>
  <c r="O42" i="29"/>
  <c r="P42" i="29" s="1"/>
  <c r="O43" i="29"/>
  <c r="P43" i="29" s="1"/>
  <c r="O44" i="29"/>
  <c r="P44" i="29" s="1"/>
  <c r="O45" i="29"/>
  <c r="P45" i="29" s="1"/>
  <c r="O46" i="29"/>
  <c r="P46" i="29" s="1"/>
  <c r="O47" i="29"/>
  <c r="P47" i="29" s="1"/>
  <c r="O2" i="29"/>
  <c r="P2" i="29" s="1"/>
  <c r="O5" i="18"/>
  <c r="P5" i="18" s="1"/>
  <c r="O6" i="18"/>
  <c r="P6" i="18" s="1"/>
  <c r="O7" i="18"/>
  <c r="P7" i="18" s="1"/>
  <c r="O8" i="18"/>
  <c r="P8" i="18" s="1"/>
  <c r="O9" i="18"/>
  <c r="P9" i="18" s="1"/>
  <c r="O10" i="18"/>
  <c r="P10" i="18" s="1"/>
  <c r="O11" i="18"/>
  <c r="P11" i="18" s="1"/>
  <c r="O12" i="18"/>
  <c r="P12" i="18" s="1"/>
  <c r="O13" i="18"/>
  <c r="P13" i="18" s="1"/>
  <c r="O14" i="18"/>
  <c r="P14" i="18" s="1"/>
  <c r="O15" i="18"/>
  <c r="P15" i="18" s="1"/>
  <c r="O16" i="18"/>
  <c r="P16" i="18" s="1"/>
  <c r="O20" i="18"/>
  <c r="P20" i="18" s="1"/>
  <c r="O21" i="18"/>
  <c r="P21" i="18" s="1"/>
  <c r="O22" i="18"/>
  <c r="P22" i="18" s="1"/>
  <c r="O23" i="18"/>
  <c r="P23" i="18" s="1"/>
  <c r="O24" i="18"/>
  <c r="P24" i="18" s="1"/>
  <c r="O25" i="18"/>
  <c r="P25" i="18" s="1"/>
  <c r="O26" i="18"/>
  <c r="P26" i="18" s="1"/>
  <c r="O27" i="18"/>
  <c r="P27" i="18" s="1"/>
  <c r="O28" i="18"/>
  <c r="P28" i="18" s="1"/>
  <c r="O29" i="18"/>
  <c r="P29" i="18" s="1"/>
  <c r="O30" i="18"/>
  <c r="P30" i="18" s="1"/>
  <c r="O31" i="18"/>
  <c r="P31" i="18" s="1"/>
  <c r="O32" i="18"/>
  <c r="P32" i="18" s="1"/>
  <c r="O33" i="18"/>
  <c r="P33" i="18" s="1"/>
  <c r="O34" i="18"/>
  <c r="P34" i="18" s="1"/>
  <c r="O35" i="18"/>
  <c r="P35" i="18" s="1"/>
  <c r="O36" i="18"/>
  <c r="P36" i="18" s="1"/>
  <c r="O37" i="18"/>
  <c r="P37" i="18" s="1"/>
  <c r="O38" i="18"/>
  <c r="P38" i="18" s="1"/>
  <c r="O39" i="18"/>
  <c r="P39" i="18" s="1"/>
  <c r="O40" i="18"/>
  <c r="P40" i="18" s="1"/>
  <c r="O43" i="18"/>
  <c r="P43" i="18" s="1"/>
  <c r="O44" i="18"/>
  <c r="P44" i="18" s="1"/>
  <c r="O45" i="18"/>
  <c r="P45" i="18" s="1"/>
  <c r="O46" i="18"/>
  <c r="P46" i="18" s="1"/>
  <c r="O47" i="18"/>
  <c r="P47" i="18" s="1"/>
  <c r="O48" i="18"/>
  <c r="P48" i="18" s="1"/>
  <c r="O49" i="18"/>
  <c r="P49" i="18" s="1"/>
  <c r="O50" i="18"/>
  <c r="P50" i="18" s="1"/>
  <c r="O51" i="18"/>
  <c r="P51" i="18" s="1"/>
  <c r="O52" i="18"/>
  <c r="P52" i="18" s="1"/>
  <c r="O53" i="18"/>
  <c r="P53" i="18" s="1"/>
  <c r="O54" i="18"/>
  <c r="P54" i="18" s="1"/>
  <c r="O55" i="18"/>
  <c r="P55" i="18" s="1"/>
  <c r="O56" i="18"/>
  <c r="P56" i="18" s="1"/>
  <c r="O60" i="18"/>
  <c r="P60" i="18" s="1"/>
  <c r="O57" i="18"/>
  <c r="P57" i="18" s="1"/>
  <c r="O63" i="18"/>
  <c r="P63" i="18" s="1"/>
  <c r="O64" i="18"/>
  <c r="P64" i="18" s="1"/>
  <c r="O65" i="18"/>
  <c r="P65" i="18" s="1"/>
  <c r="O66" i="18"/>
  <c r="P66" i="18" s="1"/>
  <c r="O67" i="18"/>
  <c r="P67" i="18" s="1"/>
  <c r="O61" i="18"/>
  <c r="P61" i="18" s="1"/>
  <c r="O68" i="18"/>
  <c r="P68" i="18" s="1"/>
  <c r="O69" i="18"/>
  <c r="P69" i="18" s="1"/>
  <c r="O70" i="18"/>
  <c r="P70" i="18" s="1"/>
  <c r="O58" i="18"/>
  <c r="P58" i="18" s="1"/>
  <c r="O71" i="18"/>
  <c r="P71" i="18" s="1"/>
  <c r="O72" i="18"/>
  <c r="P72" i="18" s="1"/>
  <c r="O73" i="18"/>
  <c r="P73" i="18" s="1"/>
  <c r="O74" i="18"/>
  <c r="P74" i="18" s="1"/>
  <c r="O62" i="18"/>
  <c r="P62" i="18" s="1"/>
  <c r="O75" i="18"/>
  <c r="P75" i="18" s="1"/>
  <c r="O76" i="18"/>
  <c r="P76" i="18" s="1"/>
  <c r="O59" i="18"/>
  <c r="P59" i="18" s="1"/>
  <c r="O77" i="18"/>
  <c r="P77" i="18" s="1"/>
  <c r="O2" i="18"/>
  <c r="P2" i="18" s="1"/>
  <c r="I82" i="18" l="1"/>
  <c r="I51" i="29"/>
  <c r="F47" i="34" l="1"/>
  <c r="F46" i="34"/>
  <c r="F45" i="34"/>
  <c r="F44" i="34"/>
  <c r="F43" i="34"/>
  <c r="F41" i="34"/>
  <c r="F42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F5" i="34"/>
  <c r="F4" i="34"/>
  <c r="F3" i="34"/>
  <c r="F2" i="34"/>
  <c r="D50" i="32"/>
  <c r="D48" i="31"/>
  <c r="E48" i="30"/>
  <c r="E51" i="29"/>
  <c r="L47" i="29"/>
  <c r="Q47" i="29" s="1"/>
  <c r="F47" i="29"/>
  <c r="G47" i="29" s="1"/>
  <c r="L46" i="29"/>
  <c r="Q46" i="29" s="1"/>
  <c r="F46" i="29"/>
  <c r="G46" i="29" s="1"/>
  <c r="L45" i="29"/>
  <c r="Q45" i="29" s="1"/>
  <c r="F45" i="29"/>
  <c r="G45" i="29" s="1"/>
  <c r="L44" i="29"/>
  <c r="Q44" i="29" s="1"/>
  <c r="F44" i="29"/>
  <c r="G44" i="29" s="1"/>
  <c r="L43" i="29"/>
  <c r="Q43" i="29" s="1"/>
  <c r="F43" i="29"/>
  <c r="G43" i="29" s="1"/>
  <c r="L42" i="29"/>
  <c r="Q42" i="29" s="1"/>
  <c r="F42" i="29"/>
  <c r="G42" i="29" s="1"/>
  <c r="Q38" i="29"/>
  <c r="G38" i="29"/>
  <c r="L37" i="29"/>
  <c r="Q37" i="29" s="1"/>
  <c r="F37" i="29"/>
  <c r="G37" i="29" s="1"/>
  <c r="L36" i="29"/>
  <c r="Q36" i="29" s="1"/>
  <c r="F36" i="29"/>
  <c r="G36" i="29" s="1"/>
  <c r="L35" i="29"/>
  <c r="Q35" i="29" s="1"/>
  <c r="F35" i="29"/>
  <c r="G35" i="29" s="1"/>
  <c r="L34" i="29"/>
  <c r="Q34" i="29" s="1"/>
  <c r="F34" i="29"/>
  <c r="G34" i="29" s="1"/>
  <c r="L33" i="29"/>
  <c r="Q33" i="29" s="1"/>
  <c r="F33" i="29"/>
  <c r="G33" i="29" s="1"/>
  <c r="L32" i="29"/>
  <c r="Q32" i="29" s="1"/>
  <c r="F32" i="29"/>
  <c r="G32" i="29" s="1"/>
  <c r="L31" i="29"/>
  <c r="Q31" i="29" s="1"/>
  <c r="F31" i="29"/>
  <c r="G31" i="29" s="1"/>
  <c r="L30" i="29"/>
  <c r="Q30" i="29" s="1"/>
  <c r="F30" i="29"/>
  <c r="G30" i="29" s="1"/>
  <c r="L29" i="29"/>
  <c r="Q29" i="29" s="1"/>
  <c r="F29" i="29"/>
  <c r="G29" i="29" s="1"/>
  <c r="L28" i="29"/>
  <c r="Q28" i="29" s="1"/>
  <c r="F28" i="29"/>
  <c r="G28" i="29" s="1"/>
  <c r="L27" i="29"/>
  <c r="Q27" i="29" s="1"/>
  <c r="F27" i="29"/>
  <c r="G27" i="29" s="1"/>
  <c r="L26" i="29"/>
  <c r="Q26" i="29" s="1"/>
  <c r="F26" i="29"/>
  <c r="G26" i="29" s="1"/>
  <c r="L25" i="29"/>
  <c r="Q25" i="29" s="1"/>
  <c r="F25" i="29"/>
  <c r="G25" i="29" s="1"/>
  <c r="L24" i="29"/>
  <c r="Q24" i="29" s="1"/>
  <c r="F24" i="29"/>
  <c r="G24" i="29" s="1"/>
  <c r="L23" i="29"/>
  <c r="Q23" i="29" s="1"/>
  <c r="F23" i="29"/>
  <c r="G23" i="29" s="1"/>
  <c r="L22" i="29"/>
  <c r="Q22" i="29" s="1"/>
  <c r="F22" i="29"/>
  <c r="G22" i="29" s="1"/>
  <c r="L21" i="29"/>
  <c r="Q21" i="29" s="1"/>
  <c r="F21" i="29"/>
  <c r="G21" i="29" s="1"/>
  <c r="L20" i="29"/>
  <c r="Q20" i="29" s="1"/>
  <c r="F20" i="29"/>
  <c r="G20" i="29" s="1"/>
  <c r="L19" i="29"/>
  <c r="Q19" i="29" s="1"/>
  <c r="F19" i="29"/>
  <c r="G19" i="29" s="1"/>
  <c r="L18" i="29"/>
  <c r="Q18" i="29" s="1"/>
  <c r="F18" i="29"/>
  <c r="G18" i="29" s="1"/>
  <c r="L17" i="29"/>
  <c r="Q17" i="29" s="1"/>
  <c r="F17" i="29"/>
  <c r="G17" i="29" s="1"/>
  <c r="L16" i="29"/>
  <c r="Q16" i="29" s="1"/>
  <c r="F16" i="29"/>
  <c r="G16" i="29" s="1"/>
  <c r="L15" i="29"/>
  <c r="Q15" i="29" s="1"/>
  <c r="F15" i="29"/>
  <c r="G15" i="29" s="1"/>
  <c r="L14" i="29"/>
  <c r="Q14" i="29" s="1"/>
  <c r="F14" i="29"/>
  <c r="G14" i="29" s="1"/>
  <c r="L13" i="29"/>
  <c r="Q13" i="29" s="1"/>
  <c r="F13" i="29"/>
  <c r="G13" i="29" s="1"/>
  <c r="L12" i="29"/>
  <c r="Q12" i="29" s="1"/>
  <c r="F12" i="29"/>
  <c r="G12" i="29" s="1"/>
  <c r="L11" i="29"/>
  <c r="Q11" i="29" s="1"/>
  <c r="F11" i="29"/>
  <c r="G11" i="29" s="1"/>
  <c r="L10" i="29"/>
  <c r="Q10" i="29" s="1"/>
  <c r="F10" i="29"/>
  <c r="G10" i="29" s="1"/>
  <c r="L9" i="29"/>
  <c r="Q9" i="29" s="1"/>
  <c r="F9" i="29"/>
  <c r="G9" i="29" s="1"/>
  <c r="L8" i="29"/>
  <c r="Q8" i="29" s="1"/>
  <c r="F8" i="29"/>
  <c r="G8" i="29" s="1"/>
  <c r="L7" i="29"/>
  <c r="Q7" i="29" s="1"/>
  <c r="F7" i="29"/>
  <c r="G7" i="29" s="1"/>
  <c r="L6" i="29"/>
  <c r="Q6" i="29" s="1"/>
  <c r="F6" i="29"/>
  <c r="G6" i="29" s="1"/>
  <c r="L5" i="29"/>
  <c r="Q5" i="29" s="1"/>
  <c r="F5" i="29"/>
  <c r="G5" i="29" s="1"/>
  <c r="L4" i="29"/>
  <c r="Q4" i="29" s="1"/>
  <c r="F4" i="29"/>
  <c r="G4" i="29" s="1"/>
  <c r="L3" i="29"/>
  <c r="Q3" i="29" s="1"/>
  <c r="F3" i="29"/>
  <c r="G3" i="29" s="1"/>
  <c r="L2" i="29"/>
  <c r="F2" i="29"/>
  <c r="G2" i="29" s="1"/>
  <c r="F63" i="18"/>
  <c r="G63" i="18" s="1"/>
  <c r="L63" i="18"/>
  <c r="Q63" i="18" s="1"/>
  <c r="F48" i="34" l="1"/>
  <c r="L48" i="29"/>
  <c r="Q2" i="29"/>
  <c r="E53" i="29"/>
  <c r="D48" i="34"/>
  <c r="E48" i="34" s="1"/>
  <c r="D79" i="21" l="1"/>
  <c r="F2" i="26" l="1"/>
  <c r="F3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3" i="26"/>
  <c r="F44" i="26"/>
  <c r="F45" i="26"/>
  <c r="F46" i="26"/>
  <c r="F47" i="26"/>
  <c r="F48" i="26"/>
  <c r="F42" i="26"/>
  <c r="F4" i="26"/>
  <c r="F49" i="26"/>
  <c r="F50" i="26"/>
  <c r="F51" i="26"/>
  <c r="F52" i="26"/>
  <c r="F53" i="26"/>
  <c r="F54" i="26"/>
  <c r="F55" i="26"/>
  <c r="F56" i="26"/>
  <c r="F57" i="26"/>
  <c r="F59" i="26"/>
  <c r="F66" i="26"/>
  <c r="F63" i="26"/>
  <c r="F64" i="26"/>
  <c r="F65" i="26"/>
  <c r="F67" i="26"/>
  <c r="F68" i="26"/>
  <c r="F69" i="26"/>
  <c r="F70" i="26"/>
  <c r="F58" i="26"/>
  <c r="F71" i="26"/>
  <c r="F60" i="26"/>
  <c r="F72" i="26"/>
  <c r="F73" i="26"/>
  <c r="F74" i="26"/>
  <c r="F75" i="26"/>
  <c r="F61" i="26"/>
  <c r="F76" i="26"/>
  <c r="F77" i="26"/>
  <c r="F62" i="26"/>
  <c r="E78" i="20" l="1"/>
  <c r="D79" i="18"/>
  <c r="L2" i="18"/>
  <c r="L3" i="18"/>
  <c r="Q3" i="18" s="1"/>
  <c r="L5" i="18"/>
  <c r="Q5" i="18" s="1"/>
  <c r="L6" i="18"/>
  <c r="Q6" i="18" s="1"/>
  <c r="L7" i="18"/>
  <c r="Q7" i="18" s="1"/>
  <c r="L8" i="18"/>
  <c r="Q8" i="18" s="1"/>
  <c r="L9" i="18"/>
  <c r="Q9" i="18" s="1"/>
  <c r="L10" i="18"/>
  <c r="Q10" i="18" s="1"/>
  <c r="L11" i="18"/>
  <c r="Q11" i="18" s="1"/>
  <c r="L12" i="18"/>
  <c r="Q12" i="18" s="1"/>
  <c r="L13" i="18"/>
  <c r="Q13" i="18" s="1"/>
  <c r="L14" i="18"/>
  <c r="Q14" i="18" s="1"/>
  <c r="L15" i="18"/>
  <c r="Q15" i="18" s="1"/>
  <c r="L16" i="18"/>
  <c r="Q16" i="18" s="1"/>
  <c r="L17" i="18"/>
  <c r="Q17" i="18" s="1"/>
  <c r="L20" i="18"/>
  <c r="Q20" i="18" s="1"/>
  <c r="L21" i="18"/>
  <c r="Q21" i="18" s="1"/>
  <c r="L22" i="18"/>
  <c r="Q22" i="18" s="1"/>
  <c r="L23" i="18"/>
  <c r="Q23" i="18" s="1"/>
  <c r="L24" i="18"/>
  <c r="Q24" i="18" s="1"/>
  <c r="L25" i="18"/>
  <c r="Q25" i="18" s="1"/>
  <c r="L26" i="18"/>
  <c r="Q26" i="18" s="1"/>
  <c r="L27" i="18"/>
  <c r="Q27" i="18" s="1"/>
  <c r="L28" i="18"/>
  <c r="Q28" i="18" s="1"/>
  <c r="L29" i="18"/>
  <c r="Q29" i="18" s="1"/>
  <c r="L30" i="18"/>
  <c r="Q30" i="18" s="1"/>
  <c r="L31" i="18"/>
  <c r="Q31" i="18" s="1"/>
  <c r="L32" i="18"/>
  <c r="Q32" i="18" s="1"/>
  <c r="L33" i="18"/>
  <c r="Q33" i="18" s="1"/>
  <c r="L34" i="18"/>
  <c r="Q34" i="18" s="1"/>
  <c r="L35" i="18"/>
  <c r="Q35" i="18" s="1"/>
  <c r="L36" i="18"/>
  <c r="Q36" i="18" s="1"/>
  <c r="L37" i="18"/>
  <c r="Q37" i="18" s="1"/>
  <c r="L38" i="18"/>
  <c r="Q38" i="18" s="1"/>
  <c r="L39" i="18"/>
  <c r="Q39" i="18" s="1"/>
  <c r="L40" i="18"/>
  <c r="Q40" i="18" s="1"/>
  <c r="L41" i="18"/>
  <c r="Q41" i="18" s="1"/>
  <c r="L43" i="18"/>
  <c r="Q43" i="18" s="1"/>
  <c r="L44" i="18"/>
  <c r="Q44" i="18" s="1"/>
  <c r="L45" i="18"/>
  <c r="Q45" i="18" s="1"/>
  <c r="L46" i="18"/>
  <c r="Q46" i="18" s="1"/>
  <c r="L47" i="18"/>
  <c r="Q47" i="18" s="1"/>
  <c r="L48" i="18"/>
  <c r="Q48" i="18" s="1"/>
  <c r="L49" i="18"/>
  <c r="Q49" i="18" s="1"/>
  <c r="L50" i="18"/>
  <c r="Q50" i="18" s="1"/>
  <c r="L51" i="18"/>
  <c r="Q51" i="18" s="1"/>
  <c r="L52" i="18"/>
  <c r="Q52" i="18" s="1"/>
  <c r="L53" i="18"/>
  <c r="Q53" i="18" s="1"/>
  <c r="L54" i="18"/>
  <c r="Q54" i="18" s="1"/>
  <c r="L55" i="18"/>
  <c r="Q55" i="18" s="1"/>
  <c r="L56" i="18"/>
  <c r="Q56" i="18" s="1"/>
  <c r="L60" i="18"/>
  <c r="Q60" i="18" s="1"/>
  <c r="L57" i="18"/>
  <c r="Q57" i="18" s="1"/>
  <c r="L64" i="18"/>
  <c r="Q64" i="18" s="1"/>
  <c r="L65" i="18"/>
  <c r="Q65" i="18" s="1"/>
  <c r="L66" i="18"/>
  <c r="Q66" i="18" s="1"/>
  <c r="L67" i="18"/>
  <c r="Q67" i="18" s="1"/>
  <c r="L68" i="18"/>
  <c r="Q68" i="18" s="1"/>
  <c r="L69" i="18"/>
  <c r="Q69" i="18" s="1"/>
  <c r="L61" i="18"/>
  <c r="Q61" i="18" s="1"/>
  <c r="L70" i="18"/>
  <c r="Q70" i="18" s="1"/>
  <c r="L58" i="18"/>
  <c r="Q58" i="18" s="1"/>
  <c r="L71" i="18"/>
  <c r="Q71" i="18" s="1"/>
  <c r="L72" i="18"/>
  <c r="Q72" i="18" s="1"/>
  <c r="L73" i="18"/>
  <c r="Q73" i="18" s="1"/>
  <c r="L74" i="18"/>
  <c r="Q74" i="18" s="1"/>
  <c r="L62" i="18"/>
  <c r="Q62" i="18" s="1"/>
  <c r="L75" i="18"/>
  <c r="Q75" i="18" s="1"/>
  <c r="L76" i="18"/>
  <c r="Q76" i="18" s="1"/>
  <c r="L59" i="18"/>
  <c r="Q59" i="18" s="1"/>
  <c r="L77" i="18"/>
  <c r="Q77" i="18" s="1"/>
  <c r="L78" i="18"/>
  <c r="Q2" i="18" l="1"/>
  <c r="L79" i="18"/>
  <c r="F74" i="18"/>
  <c r="G74" i="18" s="1"/>
  <c r="F62" i="18"/>
  <c r="G62" i="18" s="1"/>
  <c r="G2" i="18"/>
  <c r="G3" i="18"/>
  <c r="F5" i="18"/>
  <c r="G5" i="18" s="1"/>
  <c r="F6" i="18"/>
  <c r="G6" i="18" s="1"/>
  <c r="F7" i="18"/>
  <c r="G7" i="18" s="1"/>
  <c r="F8" i="18"/>
  <c r="G8" i="18" s="1"/>
  <c r="F9" i="18"/>
  <c r="G9" i="18" s="1"/>
  <c r="F10" i="18"/>
  <c r="G10" i="18" s="1"/>
  <c r="F11" i="18"/>
  <c r="G11" i="18" s="1"/>
  <c r="F12" i="18"/>
  <c r="G12" i="18" s="1"/>
  <c r="F13" i="18"/>
  <c r="G13" i="18" s="1"/>
  <c r="F14" i="18"/>
  <c r="G14" i="18" s="1"/>
  <c r="F15" i="18"/>
  <c r="G15" i="18" s="1"/>
  <c r="F16" i="18"/>
  <c r="G16" i="18" s="1"/>
  <c r="G17" i="18"/>
  <c r="F20" i="18"/>
  <c r="G20" i="18" s="1"/>
  <c r="F21" i="18"/>
  <c r="G21" i="18" s="1"/>
  <c r="F22" i="18"/>
  <c r="G22" i="18" s="1"/>
  <c r="F23" i="18"/>
  <c r="G23" i="18" s="1"/>
  <c r="F24" i="18"/>
  <c r="G24" i="18" s="1"/>
  <c r="F25" i="18"/>
  <c r="G25" i="18" s="1"/>
  <c r="F26" i="18"/>
  <c r="G26" i="18" s="1"/>
  <c r="F27" i="18"/>
  <c r="G27" i="18" s="1"/>
  <c r="F28" i="18"/>
  <c r="G28" i="18" s="1"/>
  <c r="F29" i="18"/>
  <c r="G29" i="18" s="1"/>
  <c r="F30" i="18"/>
  <c r="G30" i="18" s="1"/>
  <c r="F31" i="18"/>
  <c r="G31" i="18" s="1"/>
  <c r="F32" i="18"/>
  <c r="G32" i="18" s="1"/>
  <c r="F33" i="18"/>
  <c r="G33" i="18" s="1"/>
  <c r="F34" i="18"/>
  <c r="G34" i="18" s="1"/>
  <c r="F35" i="18"/>
  <c r="G35" i="18" s="1"/>
  <c r="F36" i="18"/>
  <c r="G36" i="18" s="1"/>
  <c r="F37" i="18"/>
  <c r="G37" i="18" s="1"/>
  <c r="F38" i="18"/>
  <c r="G38" i="18" s="1"/>
  <c r="F39" i="18"/>
  <c r="G39" i="18" s="1"/>
  <c r="F40" i="18"/>
  <c r="G40" i="18" s="1"/>
  <c r="G41" i="18"/>
  <c r="F43" i="18"/>
  <c r="G43" i="18" s="1"/>
  <c r="F44" i="18"/>
  <c r="G44" i="18" s="1"/>
  <c r="F45" i="18"/>
  <c r="G45" i="18" s="1"/>
  <c r="F46" i="18"/>
  <c r="G46" i="18" s="1"/>
  <c r="F47" i="18"/>
  <c r="G47" i="18" s="1"/>
  <c r="F48" i="18"/>
  <c r="G48" i="18" s="1"/>
  <c r="F49" i="18"/>
  <c r="G49" i="18" s="1"/>
  <c r="F50" i="18"/>
  <c r="G50" i="18" s="1"/>
  <c r="G51" i="18"/>
  <c r="F52" i="18"/>
  <c r="G52" i="18" s="1"/>
  <c r="F53" i="18"/>
  <c r="G53" i="18" s="1"/>
  <c r="F54" i="18"/>
  <c r="G54" i="18" s="1"/>
  <c r="F55" i="18"/>
  <c r="G55" i="18" s="1"/>
  <c r="F56" i="18"/>
  <c r="G56" i="18" s="1"/>
  <c r="F64" i="18"/>
  <c r="G64" i="18" s="1"/>
  <c r="F65" i="18"/>
  <c r="G65" i="18" s="1"/>
  <c r="F66" i="18"/>
  <c r="G66" i="18" s="1"/>
  <c r="F67" i="18"/>
  <c r="G67" i="18" s="1"/>
  <c r="F60" i="18"/>
  <c r="G60" i="18" s="1"/>
  <c r="F68" i="18"/>
  <c r="G68" i="18" s="1"/>
  <c r="F69" i="18"/>
  <c r="G69" i="18" s="1"/>
  <c r="F61" i="18"/>
  <c r="G61" i="18" s="1"/>
  <c r="F70" i="18"/>
  <c r="G70" i="18" s="1"/>
  <c r="F57" i="18"/>
  <c r="G57" i="18" s="1"/>
  <c r="F58" i="18"/>
  <c r="G58" i="18" s="1"/>
  <c r="F71" i="18"/>
  <c r="G71" i="18" s="1"/>
  <c r="F72" i="18"/>
  <c r="G72" i="18" s="1"/>
  <c r="F73" i="18"/>
  <c r="G73" i="18" s="1"/>
  <c r="F75" i="18"/>
  <c r="G75" i="18" s="1"/>
  <c r="F76" i="18"/>
  <c r="G76" i="18" s="1"/>
  <c r="F59" i="18"/>
  <c r="G59" i="18" s="1"/>
  <c r="F77" i="18"/>
  <c r="G77" i="18" s="1"/>
  <c r="D78" i="26" l="1"/>
  <c r="F78" i="26" l="1"/>
  <c r="E78" i="26" l="1"/>
  <c r="E82" i="18" l="1"/>
  <c r="E84" i="18" s="1"/>
</calcChain>
</file>

<file path=xl/sharedStrings.xml><?xml version="1.0" encoding="utf-8"?>
<sst xmlns="http://schemas.openxmlformats.org/spreadsheetml/2006/main" count="2528" uniqueCount="460">
  <si>
    <t>Código</t>
  </si>
  <si>
    <t xml:space="preserve">Nome da Unidade </t>
  </si>
  <si>
    <t>Tipo da Unidade</t>
  </si>
  <si>
    <t>Endereço</t>
  </si>
  <si>
    <t>Bairro</t>
  </si>
  <si>
    <t>Cidade</t>
  </si>
  <si>
    <t>Estado</t>
  </si>
  <si>
    <t>CEP</t>
  </si>
  <si>
    <t>ISS</t>
  </si>
  <si>
    <t xml:space="preserve">AGUA BRANCA </t>
  </si>
  <si>
    <t>PV</t>
  </si>
  <si>
    <t>R ANTONIO TUPINAMBA PORTELA, 375</t>
  </si>
  <si>
    <t>CENTRO</t>
  </si>
  <si>
    <t>AGUA BRANCA</t>
  </si>
  <si>
    <t>PI</t>
  </si>
  <si>
    <t>64460 000</t>
  </si>
  <si>
    <t>ALTOS</t>
  </si>
  <si>
    <t xml:space="preserve"> R LUCRECIO AVELINO, 309 </t>
  </si>
  <si>
    <t>64290 000</t>
  </si>
  <si>
    <t>AREOLINO DE ABREU</t>
  </si>
  <si>
    <t>RUA AREOLINO DE ABREU 1349</t>
  </si>
  <si>
    <t>TERESINA</t>
  </si>
  <si>
    <t>64000 917</t>
  </si>
  <si>
    <t>BARAO DE GURGUEIA</t>
  </si>
  <si>
    <t>AV BARAO DE GURGUEIA, 3340</t>
  </si>
  <si>
    <t>TABOLETA</t>
  </si>
  <si>
    <t>64018 290</t>
  </si>
  <si>
    <t>BARRAS</t>
  </si>
  <si>
    <t>AV PINHEIRO MACHADO, SN</t>
  </si>
  <si>
    <t>64100 000</t>
  </si>
  <si>
    <t>BOM JESUS</t>
  </si>
  <si>
    <t>PRAÇA MARCOS AURELIO S/N</t>
  </si>
  <si>
    <t xml:space="preserve"> CENTRO</t>
  </si>
  <si>
    <t>64900  000</t>
  </si>
  <si>
    <t>CAJUINA</t>
  </si>
  <si>
    <t>AV PRES.KENNEDY, 1030 A</t>
  </si>
  <si>
    <t>SAO CRISTOVAO</t>
  </si>
  <si>
    <t>64052 335</t>
  </si>
  <si>
    <t>CAMPO MAIOR</t>
  </si>
  <si>
    <t>R SIQUEIRA CAMPOS, 345</t>
  </si>
  <si>
    <t>64280 000</t>
  </si>
  <si>
    <t xml:space="preserve">CANTO DO BURITI </t>
  </si>
  <si>
    <t xml:space="preserve"> R CASEMIRO DE ABREU, S/N </t>
  </si>
  <si>
    <t>CANTO DO BURITI</t>
  </si>
  <si>
    <t>64890 000</t>
  </si>
  <si>
    <t xml:space="preserve">COCAL          </t>
  </si>
  <si>
    <t>R JOSE BARCELOS FONTENELE, S/N</t>
  </si>
  <si>
    <t>COCAL</t>
  </si>
  <si>
    <t>64235 000</t>
  </si>
  <si>
    <t>CONSELHEIRO SARAIVA</t>
  </si>
  <si>
    <t>PRAÇA RIO BRANCO 318</t>
  </si>
  <si>
    <t>64000 140</t>
  </si>
  <si>
    <t>CORRENTE</t>
  </si>
  <si>
    <t>AV ADOLF JOHN TERRY, 1336</t>
  </si>
  <si>
    <t>64980 000</t>
  </si>
  <si>
    <t>COSTA E SILVA</t>
  </si>
  <si>
    <t>AV JOSE DOS SANTOS E SILVA, 797</t>
  </si>
  <si>
    <t>64001 300</t>
  </si>
  <si>
    <t>DELTA DO PARNAIBA</t>
  </si>
  <si>
    <t>R PROJETADA 15, 195</t>
  </si>
  <si>
    <t>CEARA</t>
  </si>
  <si>
    <t>PARNAIBA</t>
  </si>
  <si>
    <t xml:space="preserve">64215 790 </t>
  </si>
  <si>
    <t>DIRCEU ARCOVERDE</t>
  </si>
  <si>
    <t>RUA JOAQUIM NELSON, 2657</t>
  </si>
  <si>
    <t>PARQUE IDEAL</t>
  </si>
  <si>
    <t>64078 625</t>
  </si>
  <si>
    <t>ESPERANTINA</t>
  </si>
  <si>
    <t>AV MIN.PETRONIO PORTELA, S/N</t>
  </si>
  <si>
    <t>64180 000</t>
  </si>
  <si>
    <t>FLORIANO</t>
  </si>
  <si>
    <t xml:space="preserve">AV JOAO LUIS FERREIRA, 377 </t>
  </si>
  <si>
    <t>64800 132</t>
  </si>
  <si>
    <t>JOQUEI CLUBE</t>
  </si>
  <si>
    <t>AV ININGA, 1201 LJ H209</t>
  </si>
  <si>
    <t>JOQUEI</t>
  </si>
  <si>
    <t>64048 110</t>
  </si>
  <si>
    <t xml:space="preserve">JOSE DE FREITAS </t>
  </si>
  <si>
    <t>R JOSE CANDIDO GAYOSO, 971</t>
  </si>
  <si>
    <t>JOSE DE FREITAS</t>
  </si>
  <si>
    <t>64110 000</t>
  </si>
  <si>
    <t xml:space="preserve">LUIS CORREIA </t>
  </si>
  <si>
    <t>AV SENADOR JOAQUIM PIRES, 1083</t>
  </si>
  <si>
    <t>LUIS CORREIA</t>
  </si>
  <si>
    <t>64220 000</t>
  </si>
  <si>
    <t>OEIRAS</t>
  </si>
  <si>
    <t>AV CANDIDO ALEIXO, 187</t>
  </si>
  <si>
    <t>64500 000</t>
  </si>
  <si>
    <t>PRACA DA GRAÇA S/N</t>
  </si>
  <si>
    <t>64200 970</t>
  </si>
  <si>
    <t>PARQUE PIAUI</t>
  </si>
  <si>
    <t>AV HENRY WALL DE CARVALHO, 6121</t>
  </si>
  <si>
    <t>LORIVAL PARENTE</t>
  </si>
  <si>
    <t>64022 135</t>
  </si>
  <si>
    <t>PAULISTANA</t>
  </si>
  <si>
    <t>AVENIDA MARECHAL DEODORO, 126</t>
  </si>
  <si>
    <t>64750 000</t>
  </si>
  <si>
    <t>PEDRO II</t>
  </si>
  <si>
    <t xml:space="preserve">PC DOMINGOS MOURAO, 555 </t>
  </si>
  <si>
    <t>64255 000</t>
  </si>
  <si>
    <t>PICARRA</t>
  </si>
  <si>
    <t>AV SAO RAIMUNDO, 278</t>
  </si>
  <si>
    <t>64017 090</t>
  </si>
  <si>
    <t>PICOS</t>
  </si>
  <si>
    <t>R CEL LUIZ DOS SANTOS, 729</t>
  </si>
  <si>
    <t>64600 094</t>
  </si>
  <si>
    <t>PIRACURUCA</t>
  </si>
  <si>
    <t>R JOAQUIM ONOFRE CERQUEIRA, S/N</t>
  </si>
  <si>
    <t>64240 000</t>
  </si>
  <si>
    <t>PIRIPIRI</t>
  </si>
  <si>
    <t>RUA PROFESSOR BEM, 753</t>
  </si>
  <si>
    <t>64260 000</t>
  </si>
  <si>
    <t>SAO JOAO DO PIAUI</t>
  </si>
  <si>
    <t>AV CANDIDO COELHO, 1380</t>
  </si>
  <si>
    <t>64760 000</t>
  </si>
  <si>
    <t>SAO RAIMUNDO NONATO</t>
  </si>
  <si>
    <t>PC FRANCISCO ANTONIO DA SILVA, 825</t>
  </si>
  <si>
    <t>64770  000</t>
  </si>
  <si>
    <t xml:space="preserve">TERESINA NORTE </t>
  </si>
  <si>
    <t>AV DUQUE DE CAXIAS, 2765</t>
  </si>
  <si>
    <t>PRIMAVERA</t>
  </si>
  <si>
    <t>64002 600</t>
  </si>
  <si>
    <t xml:space="preserve">TERRA DO MEL </t>
  </si>
  <si>
    <t>AV DEP.RAIMUNDO DE SA URTIGA, 270 A</t>
  </si>
  <si>
    <t>BOMBA</t>
  </si>
  <si>
    <t>64601 382</t>
  </si>
  <si>
    <t>UNIAO</t>
  </si>
  <si>
    <t>AV FELINTO REGO, 132</t>
  </si>
  <si>
    <t>64120 000</t>
  </si>
  <si>
    <t>URUCUI</t>
  </si>
  <si>
    <t>RUA CEL ROGERIO JOSE DE CARVALHO, NUM 232</t>
  </si>
  <si>
    <t>64860 000</t>
  </si>
  <si>
    <t xml:space="preserve">VALENCA DO PIAUI     </t>
  </si>
  <si>
    <t>R CICERO PORTELA, S/N</t>
  </si>
  <si>
    <t>VALENCA DO PIAUI</t>
  </si>
  <si>
    <t>64300 000</t>
  </si>
  <si>
    <t>ASSEMBLEIA LEGISLATIVA DO PIAUI</t>
  </si>
  <si>
    <t>PA</t>
  </si>
  <si>
    <t>AV MAL CASTELO BRANCO, 201</t>
  </si>
  <si>
    <t>CABRAL</t>
  </si>
  <si>
    <t>64000 810</t>
  </si>
  <si>
    <t>FORUM TERESINA</t>
  </si>
  <si>
    <t>EDGARD NOGUEIRA, S/N FORUM CENTRAL DE TERESINA</t>
  </si>
  <si>
    <t>64000 830</t>
  </si>
  <si>
    <t>JUSTICA ESTADUAL DE TERESINA, PI</t>
  </si>
  <si>
    <t>PC EDGARD NOGUEIRA, S/N</t>
  </si>
  <si>
    <t>TRE TERESINA</t>
  </si>
  <si>
    <t xml:space="preserve">PC EDGARD NOGUEIRA, S/N </t>
  </si>
  <si>
    <t>JUSTICA FEDERAL TERESINA</t>
  </si>
  <si>
    <t>AV MIGUEL ROSA, 7315</t>
  </si>
  <si>
    <t>REDENCAO</t>
  </si>
  <si>
    <t>64018 550</t>
  </si>
  <si>
    <t>TRT TERESINA</t>
  </si>
  <si>
    <t>AV JOAO XXIII, 1460</t>
  </si>
  <si>
    <t>NOIVOS</t>
  </si>
  <si>
    <t>64045 000</t>
  </si>
  <si>
    <t>AGRO BOM JESUS (PREVISÃO DE INAUGURAÇÃO29/08/2023)</t>
  </si>
  <si>
    <t>PRACA MARCOS AURELIO, NUM S/N - ED DILUZ</t>
  </si>
  <si>
    <t>64900 000</t>
  </si>
  <si>
    <t>AGRO URUCUI (PREVISÃO DE INAUGURAÇÃO 2024)</t>
  </si>
  <si>
    <t xml:space="preserve">PI </t>
  </si>
  <si>
    <t>PIO IX (PREVISÃO DE INAUGURAÇÃO 2024)</t>
  </si>
  <si>
    <t>PIO IX</t>
  </si>
  <si>
    <t>TERESINA (PREVISÃO DE INAUGURAÇÃO 2024)</t>
  </si>
  <si>
    <t>ACAILANDIA</t>
  </si>
  <si>
    <t>R BONAIRE, 153</t>
  </si>
  <si>
    <t>MA</t>
  </si>
  <si>
    <t>65930 000</t>
  </si>
  <si>
    <t>AREINHA</t>
  </si>
  <si>
    <t xml:space="preserve">R QUARENTA E QUATRO, 201  </t>
  </si>
  <si>
    <t>SAO LUIS</t>
  </si>
  <si>
    <t>65032 250</t>
  </si>
  <si>
    <t>JUSTICA FEDERAL SAO LUIS</t>
  </si>
  <si>
    <t>AV AV SENADOR VITORINO FREIRE 300</t>
  </si>
  <si>
    <t>65031 900</t>
  </si>
  <si>
    <t>AV KENNEDY</t>
  </si>
  <si>
    <t>AV KENNEDY, 1468</t>
  </si>
  <si>
    <t>FATIMA</t>
  </si>
  <si>
    <t>65030 001</t>
  </si>
  <si>
    <t>AVENIDA GUAJAJARAS</t>
  </si>
  <si>
    <t>AV GUAJAJARAS, 1000</t>
  </si>
  <si>
    <t>TIRIRICAL</t>
  </si>
  <si>
    <t>65055 285</t>
  </si>
  <si>
    <t>BACABAL</t>
  </si>
  <si>
    <t xml:space="preserve">R OSWALDO CRUZ, 704 </t>
  </si>
  <si>
    <t>65700 000</t>
  </si>
  <si>
    <t>BALSAS</t>
  </si>
  <si>
    <t>R LUIS GOMES, 780</t>
  </si>
  <si>
    <t>65800 000</t>
  </si>
  <si>
    <t>BARRA DO CORDA</t>
  </si>
  <si>
    <t>R AARAO BRITO, 450</t>
  </si>
  <si>
    <t>65950 000</t>
  </si>
  <si>
    <t>CAXIAS</t>
  </si>
  <si>
    <t>AVENIDA OTAVIO PASSOS, 691</t>
  </si>
  <si>
    <t>65602 010</t>
  </si>
  <si>
    <t>CHAPADINHA</t>
  </si>
  <si>
    <t>AV SENADOR VITORINO FREIRE, 1100</t>
  </si>
  <si>
    <t xml:space="preserve">CENTRO </t>
  </si>
  <si>
    <t>65500 000</t>
  </si>
  <si>
    <t>CIDADE DOS AZULEJOS</t>
  </si>
  <si>
    <t>AV GETULIO VARGAS, 1855</t>
  </si>
  <si>
    <t>FABRIL</t>
  </si>
  <si>
    <t>65020 300</t>
  </si>
  <si>
    <t>CIDADE DOS LAGOS</t>
  </si>
  <si>
    <t>AV LUIS DE ALMEIDA COUTO S/N</t>
  </si>
  <si>
    <t>VIANA</t>
  </si>
  <si>
    <t>65215 000</t>
  </si>
  <si>
    <t>CODO</t>
  </si>
  <si>
    <t>R AFONSO PENA, 329</t>
  </si>
  <si>
    <t>65400 000</t>
  </si>
  <si>
    <t>COHAB</t>
  </si>
  <si>
    <t>AV JERONIMO DE ALBUQUERQUE MARANHAO, 281 BLOCO D</t>
  </si>
  <si>
    <t>COHAB ANIL I</t>
  </si>
  <si>
    <t>65051 210</t>
  </si>
  <si>
    <t>COHATRAC</t>
  </si>
  <si>
    <t xml:space="preserve">AVENIDA NORTE, 145 </t>
  </si>
  <si>
    <t>COHATRAC IV</t>
  </si>
  <si>
    <t>65054 375</t>
  </si>
  <si>
    <t>CONCEICAO DOS MULATOS</t>
  </si>
  <si>
    <t>AV MAL CASTELO BRANCO, 176</t>
  </si>
  <si>
    <t>SAO FRANCISCO</t>
  </si>
  <si>
    <t>65076 190</t>
  </si>
  <si>
    <t>SR SAO LUIS</t>
  </si>
  <si>
    <t>AM</t>
  </si>
  <si>
    <t>AV MAL CASTELO BRANCO, 176, 2 ANDAR</t>
  </si>
  <si>
    <t>DIGITAL SAO LUIS</t>
  </si>
  <si>
    <t>ESTREITO</t>
  </si>
  <si>
    <t>AV CHICO BRITO - QUADRA 52 LT 01, A 03 E 10 LOTEAMENT</t>
  </si>
  <si>
    <t>RESIDENCIAL MOTA</t>
  </si>
  <si>
    <t>65975 000</t>
  </si>
  <si>
    <t>GONCALVES DIAS</t>
  </si>
  <si>
    <t>R SOL, 23</t>
  </si>
  <si>
    <t>65020 590</t>
  </si>
  <si>
    <t>HOLANDESES</t>
  </si>
  <si>
    <t>AV HOLANDESES Q 35 LOTE 09</t>
  </si>
  <si>
    <t>CALHAU</t>
  </si>
  <si>
    <t>65071 380</t>
  </si>
  <si>
    <t>IMPERATRIZ</t>
  </si>
  <si>
    <t>R PERNAMBUCO, 911</t>
  </si>
  <si>
    <t>65903 320</t>
  </si>
  <si>
    <t>ITAQUI BACANGA</t>
  </si>
  <si>
    <t>AVENIDA DOS PORTUGUESES, 100</t>
  </si>
  <si>
    <t>ANJO DA GUARDA</t>
  </si>
  <si>
    <t>65085 581</t>
  </si>
  <si>
    <t>JARACATY</t>
  </si>
  <si>
    <t>AV EUCLIDES FIGUEIREDO, 3000 LJ 83 A 90</t>
  </si>
  <si>
    <t>65076 820</t>
  </si>
  <si>
    <t>LENCOIS MARANHENSES</t>
  </si>
  <si>
    <t xml:space="preserve"> R CAZUZA RAMOS, 322</t>
  </si>
  <si>
    <t xml:space="preserve">CRUZEIRO </t>
  </si>
  <si>
    <t>BARREIRINHAS</t>
  </si>
  <si>
    <t>65590 000</t>
  </si>
  <si>
    <t>MEIO NORTE</t>
  </si>
  <si>
    <t>AV PEDRO NEIVA DE SANTANA, 366</t>
  </si>
  <si>
    <t>JOAO PAULO II</t>
  </si>
  <si>
    <t>65919 555</t>
  </si>
  <si>
    <t>NOSSA SENHORA DO ROSARIO</t>
  </si>
  <si>
    <t>PC GOV. IVAR SALDANHA, S/N</t>
  </si>
  <si>
    <t>ROSARIO</t>
  </si>
  <si>
    <t>65150 000</t>
  </si>
  <si>
    <t>PACO DO LUMIAR</t>
  </si>
  <si>
    <t>ROD MA 201 NUMERO 1 Q COMERCIAL 02 LOT LA BELLE PARK</t>
  </si>
  <si>
    <t>MAIOBAO</t>
  </si>
  <si>
    <t>65130 000</t>
  </si>
  <si>
    <t>PEDREIRAS</t>
  </si>
  <si>
    <t>AV RIO BRANCO, 552</t>
  </si>
  <si>
    <t>65725 000</t>
  </si>
  <si>
    <t>PINHEIRO</t>
  </si>
  <si>
    <t>AV TARQUINIO LOPES, 1200</t>
  </si>
  <si>
    <t>65200 000</t>
  </si>
  <si>
    <t>PRACA DEODORO</t>
  </si>
  <si>
    <t xml:space="preserve">R SOL, 440 </t>
  </si>
  <si>
    <t>PRESIDENTE DUTRA</t>
  </si>
  <si>
    <t>R PREF NELSON SERENO, 205</t>
  </si>
  <si>
    <t>65760 000</t>
  </si>
  <si>
    <t>RIO GRAJAU</t>
  </si>
  <si>
    <t>AV RUI BARBOSA, S/N LT 10 A 12 - QUADRA 02</t>
  </si>
  <si>
    <t>CANOEIRO</t>
  </si>
  <si>
    <t>GRAJAU</t>
  </si>
  <si>
    <t>65940 000</t>
  </si>
  <si>
    <t>RIO TOCANTINS</t>
  </si>
  <si>
    <t xml:space="preserve">AV BERNARDO SAYAO, 1343-1347 </t>
  </si>
  <si>
    <t>65907 000</t>
  </si>
  <si>
    <t>SANTA INES</t>
  </si>
  <si>
    <t>AV LUIZ MUNIZ, 1030</t>
  </si>
  <si>
    <t>65300 000</t>
  </si>
  <si>
    <t>SANTA LUZIA DO PARUA</t>
  </si>
  <si>
    <t>AV PROF JOAO MORAES DE SOUZA, S/N</t>
  </si>
  <si>
    <t>65272 000</t>
  </si>
  <si>
    <t>SANTA RITA DO MARANHAO</t>
  </si>
  <si>
    <t>PC DR CARLOS MACIEIRA, S/N</t>
  </si>
  <si>
    <t>SANTA RITA</t>
  </si>
  <si>
    <t>65145 000</t>
  </si>
  <si>
    <t>SAO JOAO DOS PATOS</t>
  </si>
  <si>
    <t>AV GETULIO VARGAS, 95</t>
  </si>
  <si>
    <t>65665 000</t>
  </si>
  <si>
    <t>SAO JOSE DE RIBAMAR</t>
  </si>
  <si>
    <t>R GLICERINO MARTINS PINTO, 43 Q 01</t>
  </si>
  <si>
    <t>OUTEIRO</t>
  </si>
  <si>
    <t>65110 000</t>
  </si>
  <si>
    <t xml:space="preserve">AVENIDA GETULIO VARGAS, 247 </t>
  </si>
  <si>
    <t xml:space="preserve">JOAO PAULO </t>
  </si>
  <si>
    <t>65025 001</t>
  </si>
  <si>
    <t>CEFET/IFMA</t>
  </si>
  <si>
    <t>AV GETULIO VARGAS, 04</t>
  </si>
  <si>
    <t>MONTE CASTELO</t>
  </si>
  <si>
    <t>65030 005</t>
  </si>
  <si>
    <t>SAO LUIS REI DE FRANCA</t>
  </si>
  <si>
    <t>AVENIDA SAO LUIS REI DE FRANCA, 28</t>
  </si>
  <si>
    <t>JARDIM ELDORADO</t>
  </si>
  <si>
    <t>65067 205</t>
  </si>
  <si>
    <t>SHOPPING DA ILHA</t>
  </si>
  <si>
    <t>AV DANIEL DE LA TOUCHE, 987 LJ 319-A</t>
  </si>
  <si>
    <t>COHAMA</t>
  </si>
  <si>
    <t>65074 115</t>
  </si>
  <si>
    <t>SUL MARANHENSE</t>
  </si>
  <si>
    <t>R LEONCIO PIRES DOURADO, 844</t>
  </si>
  <si>
    <t>BACURI</t>
  </si>
  <si>
    <t>65901 020</t>
  </si>
  <si>
    <t>TIMON</t>
  </si>
  <si>
    <t>AV. PRESIDENTE MEDICE, 502</t>
  </si>
  <si>
    <t xml:space="preserve">PARQUE PIAUI I </t>
  </si>
  <si>
    <t>65036 903</t>
  </si>
  <si>
    <t>TROPICAL</t>
  </si>
  <si>
    <t>AV COLARES MOREIRA, 444 MONUMENTAL</t>
  </si>
  <si>
    <t>JARDIM RENASCENCA</t>
  </si>
  <si>
    <t>65075 441</t>
  </si>
  <si>
    <t>ZE DOCA</t>
  </si>
  <si>
    <t>R COMERCIO, 281</t>
  </si>
  <si>
    <t>65365 000</t>
  </si>
  <si>
    <t>UNIVERSIDADE FEDERAL SAO LUIS</t>
  </si>
  <si>
    <t xml:space="preserve">AV PORTUGUESES, S/N CAMPUS DO BACANGA </t>
  </si>
  <si>
    <t>SAO RAIMUNDO DAS MANGABEIRAS</t>
  </si>
  <si>
    <t>R FRANCISCA DAS CHAGAS, 155</t>
  </si>
  <si>
    <t>65840 000</t>
  </si>
  <si>
    <t xml:space="preserve">PREDIO ED MANHATTAN </t>
  </si>
  <si>
    <t xml:space="preserve">RUA DE NAZARE, NUM 377 </t>
  </si>
  <si>
    <t>65010 410</t>
  </si>
  <si>
    <t>PA ITAPECURU MIRIM</t>
  </si>
  <si>
    <t>AV GOMES DE SOUZA, 345</t>
  </si>
  <si>
    <t>ITAPECURU MIRIM</t>
  </si>
  <si>
    <t>65485 000</t>
  </si>
  <si>
    <t>PA SAO BENTO DO MARANHAO</t>
  </si>
  <si>
    <t>R PROF TITO SOARES, 555</t>
  </si>
  <si>
    <t>SAO BENTO</t>
  </si>
  <si>
    <t>65235 000</t>
  </si>
  <si>
    <t>PA TUNTUM</t>
  </si>
  <si>
    <t>AV DR JOACY PINHEIRO, 66</t>
  </si>
  <si>
    <t>TUNTUM</t>
  </si>
  <si>
    <t>65763 000</t>
  </si>
  <si>
    <t>PA VITORINO FREIRE</t>
  </si>
  <si>
    <t>R SAO LUIS, 15</t>
  </si>
  <si>
    <t>VITORINO FREIRE</t>
  </si>
  <si>
    <t>65320 000</t>
  </si>
  <si>
    <t>TUTOIA DO MARANHAO</t>
  </si>
  <si>
    <t>R LUCAS VERAS, 212</t>
  </si>
  <si>
    <t>TUTOIA</t>
  </si>
  <si>
    <t>65580 000</t>
  </si>
  <si>
    <t xml:space="preserve">COELHO NETO </t>
  </si>
  <si>
    <t>R DR MAGNO BACELAR, SN</t>
  </si>
  <si>
    <t>COELHO NETO</t>
  </si>
  <si>
    <t>65620 000</t>
  </si>
  <si>
    <t>COROATA (PREVISÃO DE INAUGURAÇÃO (20/06/2023)</t>
  </si>
  <si>
    <t>R SOL, 830 LOJAS 5 E 6</t>
  </si>
  <si>
    <t>COROATA</t>
  </si>
  <si>
    <t>65415 000</t>
  </si>
  <si>
    <t>TURILANDIA (PREVISÃO DE INAUGURAÇÃO (22/06/2023)</t>
  </si>
  <si>
    <t>AV PADRE ANTONIO DI FOGGIA, 62</t>
  </si>
  <si>
    <t>TURILANDIA</t>
  </si>
  <si>
    <t>65276 000</t>
  </si>
  <si>
    <t>AMARANTE (PRVISÃO DE INAUGURAÇÃO 30/06/2023)</t>
  </si>
  <si>
    <t xml:space="preserve">ROD MA 122, S/N </t>
  </si>
  <si>
    <t>AMARANTE DO MARANHAO</t>
  </si>
  <si>
    <t>65923 000</t>
  </si>
  <si>
    <t>BALAIADA/CAXIAS (PREVISÃO DE INAUGURAÇÃO 30/06/2023)</t>
  </si>
  <si>
    <t>AV ALEXANDRE COSTA, 2739A</t>
  </si>
  <si>
    <t>DINIR SILVA</t>
  </si>
  <si>
    <t>65605 300</t>
  </si>
  <si>
    <t>SANTA LUZIA DO MARANHÃO (PREVISÃO DE INAUGURAÇÃO14/07/2023)</t>
  </si>
  <si>
    <t xml:space="preserve">AV NEWTON BELLO, 305 </t>
  </si>
  <si>
    <t>SANTA LUZIA</t>
  </si>
  <si>
    <t>65390 000</t>
  </si>
  <si>
    <t>ACAILANDIA (PREVISÃO DE INAUGURAÇÃO (13/02/2024)</t>
  </si>
  <si>
    <t>AGRO BALSAS (PREVISÃO DE INAUGURAÇÃO 2024)</t>
  </si>
  <si>
    <t>AGRO CAXIAS (PREVISÃO DE INAUGURAÇÃO 2024)</t>
  </si>
  <si>
    <t>AV OTAVIO PASSOS, 691</t>
  </si>
  <si>
    <t>AGRO IMPERATRIZ (PREVISÃO DE INAUGURAÇÃO 2024)</t>
  </si>
  <si>
    <t>ALCANTARA DO MARANHAO (PREVISÃO DE INAUGURAÇÃO 2024)</t>
  </si>
  <si>
    <t>ALCANTARA</t>
  </si>
  <si>
    <t>BOM JARDIM DO MARANHAO (PREVISÃO DE INAUGURAÇÃO 2024)</t>
  </si>
  <si>
    <t>BOM JARDIM</t>
  </si>
  <si>
    <t>BURITICUPU (PREVISÃO DE INAUGURAÇÃO 2024)</t>
  </si>
  <si>
    <t>BURITICUPU</t>
  </si>
  <si>
    <t>COLINAS (PREVISÃO DE INAUGURAÇÃO 2024)</t>
  </si>
  <si>
    <t>COLINAS</t>
  </si>
  <si>
    <t>JOAO LISBOA (PREVISÃO DE INAUGURAÇÃO 2024)</t>
  </si>
  <si>
    <t>JOAO LISBOA</t>
  </si>
  <si>
    <t>LAGO DA PEDRA (PREVISÃO DE INAUGURAÇÃO 2024)</t>
  </si>
  <si>
    <t>LAGO DA PEDRA</t>
  </si>
  <si>
    <t>PORTO FRANCO ((PREVISÃO DE INAUGURAÇÃO 2024)</t>
  </si>
  <si>
    <t>PORTO FRANCO</t>
  </si>
  <si>
    <t>SANTA HELENA (PREVISÃO DE INAUGURAÇÃO 2024)</t>
  </si>
  <si>
    <t>SANTA HELENA</t>
  </si>
  <si>
    <t>SAO MATEUS DO MARANHAO (PREVISÃO DE INAUGURAÇÃO 2024)</t>
  </si>
  <si>
    <t>SAO MATEUS DO MARANHAO</t>
  </si>
  <si>
    <t>TURIACU (PREVISÃO DE INAUGURAÇÃO 2024)</t>
  </si>
  <si>
    <t>TURIACU</t>
  </si>
  <si>
    <t>VARGEM GRANDE (PREVISÃO DE INAUGURAÇÃO 2024)</t>
  </si>
  <si>
    <t>VARGEM GRANDE</t>
  </si>
  <si>
    <t>M² interno = Produtividade inicial por homem - 800m²</t>
  </si>
  <si>
    <t>M² externo = Produtividade inicial por homem - 1.800m²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</si>
  <si>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</si>
  <si>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</si>
  <si>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</si>
  <si>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8h48/dia</t>
  </si>
  <si>
    <t>Opção de auxiliares de 6h/dia</t>
  </si>
  <si>
    <t>Opção de auxiliares de 4h/dia</t>
  </si>
  <si>
    <t>TOTAL AUXILIARES</t>
  </si>
  <si>
    <t>Quantidade Aparelhos Sanitários</t>
  </si>
  <si>
    <t>LAP</t>
  </si>
  <si>
    <t>M² externo convertido</t>
  </si>
  <si>
    <t>M² interno e externo convertido</t>
  </si>
  <si>
    <t>Produtividade</t>
  </si>
  <si>
    <t>TOTAL</t>
  </si>
  <si>
    <t>MEDIA PRODUTIVIDADE</t>
  </si>
  <si>
    <t>DIVISÃO DE ÁREAS PARA PREPOSTOS REGIÃO METROPOLITANA PIAUÍ</t>
  </si>
  <si>
    <t>Área total m² externo</t>
  </si>
  <si>
    <t>Tipo</t>
  </si>
  <si>
    <t>Quantidade unidades</t>
  </si>
  <si>
    <t>Área Externa convertida em 800 m²</t>
  </si>
  <si>
    <t>TOTAL PROFISSIONAIS</t>
  </si>
  <si>
    <t>Total área interna e área externa convertida</t>
  </si>
  <si>
    <t>ÁREA MEIO</t>
  </si>
  <si>
    <t>DIVISÃO DE ÁREAS PARA PREPOSTOS REGIÃO INTERIORANA PIAUÍ</t>
  </si>
  <si>
    <t>ÁREA CONTROLE DE PRAGAS PI</t>
  </si>
  <si>
    <t>MÉDIA PRODUTIVIDADE</t>
  </si>
  <si>
    <t>DIVISÃO DE ÁREAS PARA PREPOSTOS REGIÃO METROPOLITANA MARANHÃO</t>
  </si>
  <si>
    <t>Área controle de pragas</t>
  </si>
  <si>
    <t>DIVISÃO DE ÁREAS PARA PREPOSTOS REGIÃO INTERIORANA MARANHÃO</t>
  </si>
  <si>
    <t>M² JARDIM</t>
  </si>
  <si>
    <t>TOTAL M² ÁREA JARDIM</t>
  </si>
  <si>
    <t>UNIDADES COM JARDIM</t>
  </si>
  <si>
    <t>PREDIO ED MANHATTAN</t>
  </si>
  <si>
    <t>SÃO LUIS</t>
  </si>
  <si>
    <t>omo</t>
  </si>
  <si>
    <t>CÓDIGO</t>
  </si>
  <si>
    <t>CIDADE</t>
  </si>
  <si>
    <t>M² SAA/SNC</t>
  </si>
  <si>
    <t>TOTAL SAA SNC FDS</t>
  </si>
  <si>
    <t>VARGEM GRANDE (PREVISÃO DE INAUGURAÇÃO 13/09/2022)</t>
  </si>
  <si>
    <t>NOME DA UNIDADE</t>
  </si>
  <si>
    <t>M² FACHADA COM RISCO</t>
  </si>
  <si>
    <t>TOTAL UNIDADES COM FACHADA COM RISCO</t>
  </si>
  <si>
    <t>PONDERAÇÃO ISS</t>
  </si>
  <si>
    <t xml:space="preserve">Em que pese a unidade ser PA, a CCT da categoria - do Estado do MA - não permite o fracionamento/pagamento de carga horaria proporcional para o posto de limpeza, sendo remunerado 8h </t>
  </si>
  <si>
    <t>Justificativa quantitativo auxiliares</t>
  </si>
  <si>
    <t>Conforme diretriz da matriz, as agências que possuem sala de auto atendimento devem ter no minimo 1 posto de 8h ou cobertura do periodo de 8h, contemplando assim a previsão do TR e necessidade Caixa para limpeza antes do horário bancário e manutenção do ambiente limpo durante todo o expediente.</t>
  </si>
  <si>
    <t>Unidade em local não pavimentado e com muito movimento. Conforme diretriz da matriz, as agências que possuem sala de auto atendimento devem ter no minimo 1 posto de 8h ou cobertura do periodo de 8h, contemplando assim a previsão do TR e necessidade Caixa para limpeza antes do horário bancário e manutenção do ambiente limpo durante todo o expediente.</t>
  </si>
  <si>
    <t>Conforme diretriz da matriz, as agências que possuem sala de auto atendimento devem ter no minimo 1 posto de 8h ou cobertura do periodo de 8h, contemplando assim a previsão do TR e necessidade Caixa para limpeza antes do horário bancário e manutenção do ambiente limpo durante todo o expediente. Posto compartilhado com PA próximo, com área reduzida, visando otimizar a carga horaria contratada</t>
  </si>
  <si>
    <t>Conforme diretriz da matriz, as agências que possuem sala de auto atendimento devem ter no minimo 1 posto de 8h ou cobertura do periodo de 8h, contemplando assim a previsão do TR e necessidade Caixa para limpeza antes do horário bancário e manutenção do ambiente limpo durante todo o expediente. Posto compartilhado por serem unidades no mesmo prédio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</si>
</sst>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0"/>
    <numFmt numFmtId="165" formatCode="_(* #,##0.00_);_(* \(#,##0.00\);_(* &quot;-&quot;??_);_(@_)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</cellStyleXfs>
  <cellXfs count="154">
    <xf numFmtId="0" fontId="0" fillId="0" borderId="0" xfId="0"/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43" fontId="0" fillId="0" borderId="0" xfId="0" applyNumberFormat="1"/>
    <xf numFmtId="10" fontId="4" fillId="5" borderId="1" xfId="0" applyNumberFormat="1" applyFont="1" applyFill="1" applyBorder="1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2" fontId="5" fillId="4" borderId="1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4" borderId="0" xfId="0" applyFont="1" applyFill="1" applyAlignment="1">
      <alignment horizontal="center" vertical="center"/>
    </xf>
    <xf numFmtId="166" fontId="5" fillId="4" borderId="1" xfId="0" applyNumberFormat="1" applyFont="1" applyFill="1" applyBorder="1" applyAlignment="1" applyProtection="1">
      <alignment horizontal="left" vertical="center"/>
      <protection locked="0"/>
    </xf>
    <xf numFmtId="4" fontId="0" fillId="0" borderId="1" xfId="0" applyNumberFormat="1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/>
    </xf>
    <xf numFmtId="43" fontId="4" fillId="3" borderId="1" xfId="2" applyFont="1" applyFill="1" applyBorder="1" applyAlignment="1">
      <alignment horizontal="center" vertical="center" wrapText="1"/>
    </xf>
    <xf numFmtId="43" fontId="4" fillId="3" borderId="5" xfId="2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43" fontId="5" fillId="2" borderId="1" xfId="2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43" fontId="5" fillId="4" borderId="1" xfId="2" applyFont="1" applyFill="1" applyBorder="1" applyAlignment="1">
      <alignment horizontal="center" vertical="center" wrapText="1"/>
    </xf>
    <xf numFmtId="43" fontId="5" fillId="0" borderId="0" xfId="2" applyFont="1" applyFill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3" fontId="7" fillId="0" borderId="1" xfId="2" applyFont="1" applyFill="1" applyBorder="1" applyAlignment="1">
      <alignment horizontal="center" vertical="top" wrapText="1"/>
    </xf>
    <xf numFmtId="43" fontId="5" fillId="0" borderId="0" xfId="2" applyFont="1" applyFill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0" fillId="4" borderId="0" xfId="0" applyFill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3" fontId="5" fillId="0" borderId="0" xfId="0" applyNumberFormat="1" applyFont="1" applyAlignment="1">
      <alignment horizontal="center" vertical="top" wrapText="1"/>
    </xf>
    <xf numFmtId="43" fontId="5" fillId="0" borderId="1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8" fillId="4" borderId="1" xfId="5" applyFont="1" applyFill="1" applyBorder="1" applyAlignment="1">
      <alignment horizontal="left" vertical="center" wrapText="1"/>
    </xf>
    <xf numFmtId="164" fontId="0" fillId="4" borderId="1" xfId="0" applyNumberFormat="1" applyFill="1" applyBorder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2" fontId="0" fillId="4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3" fontId="5" fillId="2" borderId="1" xfId="2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1" xfId="0" applyFont="1" applyFill="1" applyBorder="1"/>
    <xf numFmtId="0" fontId="2" fillId="4" borderId="1" xfId="3" applyFill="1" applyBorder="1" applyAlignment="1">
      <alignment horizontal="center" vertical="center"/>
    </xf>
    <xf numFmtId="0" fontId="5" fillId="4" borderId="1" xfId="3" applyFont="1" applyFill="1" applyBorder="1" applyAlignment="1">
      <alignment horizontal="left" vertical="center"/>
    </xf>
    <xf numFmtId="0" fontId="1" fillId="0" borderId="0" xfId="6" applyAlignment="1">
      <alignment horizontal="left" vertical="center"/>
    </xf>
    <xf numFmtId="0" fontId="1" fillId="0" borderId="0" xfId="6" applyAlignment="1">
      <alignment horizontal="center" vertical="center"/>
    </xf>
    <xf numFmtId="0" fontId="1" fillId="4" borderId="0" xfId="6" applyFill="1" applyAlignment="1">
      <alignment horizontal="left" vertical="center"/>
    </xf>
    <xf numFmtId="0" fontId="1" fillId="4" borderId="0" xfId="6" applyFill="1" applyAlignment="1">
      <alignment horizontal="center" vertical="center"/>
    </xf>
    <xf numFmtId="166" fontId="5" fillId="4" borderId="1" xfId="6" applyNumberFormat="1" applyFont="1" applyFill="1" applyBorder="1" applyAlignment="1" applyProtection="1">
      <alignment horizontal="left" vertical="center"/>
      <protection locked="0"/>
    </xf>
    <xf numFmtId="0" fontId="1" fillId="4" borderId="1" xfId="6" applyFill="1" applyBorder="1" applyAlignment="1">
      <alignment horizontal="left" vertical="center"/>
    </xf>
    <xf numFmtId="0" fontId="5" fillId="4" borderId="1" xfId="6" applyFont="1" applyFill="1" applyBorder="1" applyAlignment="1">
      <alignment horizontal="left" vertical="center"/>
    </xf>
    <xf numFmtId="0" fontId="1" fillId="4" borderId="1" xfId="6" applyFill="1" applyBorder="1" applyAlignment="1">
      <alignment horizontal="center" vertical="center"/>
    </xf>
    <xf numFmtId="0" fontId="1" fillId="4" borderId="2" xfId="6" applyFill="1" applyBorder="1" applyAlignment="1">
      <alignment horizontal="left" vertical="center"/>
    </xf>
    <xf numFmtId="0" fontId="5" fillId="4" borderId="0" xfId="6" applyFont="1" applyFill="1" applyAlignment="1">
      <alignment horizontal="left" vertical="center"/>
    </xf>
    <xf numFmtId="0" fontId="1" fillId="4" borderId="2" xfId="6" applyFill="1" applyBorder="1" applyAlignment="1">
      <alignment horizontal="center" vertical="center"/>
    </xf>
    <xf numFmtId="0" fontId="8" fillId="4" borderId="1" xfId="6" applyFont="1" applyFill="1" applyBorder="1" applyAlignment="1">
      <alignment horizontal="left" vertical="center"/>
    </xf>
    <xf numFmtId="0" fontId="4" fillId="3" borderId="1" xfId="6" applyFont="1" applyFill="1" applyBorder="1" applyAlignment="1">
      <alignment horizontal="left" vertical="center" wrapText="1"/>
    </xf>
    <xf numFmtId="0" fontId="4" fillId="3" borderId="1" xfId="6" applyFont="1" applyFill="1" applyBorder="1" applyAlignment="1">
      <alignment horizontal="left" vertical="center"/>
    </xf>
    <xf numFmtId="164" fontId="4" fillId="3" borderId="1" xfId="6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left"/>
    </xf>
    <xf numFmtId="0" fontId="5" fillId="9" borderId="1" xfId="0" applyFont="1" applyFill="1" applyBorder="1" applyAlignment="1">
      <alignment horizontal="left" vertical="center"/>
    </xf>
    <xf numFmtId="0" fontId="1" fillId="9" borderId="1" xfId="6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2" fontId="0" fillId="4" borderId="2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vertical="center"/>
    </xf>
    <xf numFmtId="2" fontId="0" fillId="4" borderId="7" xfId="0" applyNumberFormat="1" applyFill="1" applyBorder="1" applyAlignment="1">
      <alignment vertical="center"/>
    </xf>
    <xf numFmtId="2" fontId="0" fillId="4" borderId="3" xfId="0" applyNumberForma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top" wrapText="1"/>
    </xf>
    <xf numFmtId="2" fontId="0" fillId="4" borderId="2" xfId="0" applyNumberForma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5" fillId="8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" fontId="0" fillId="4" borderId="2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2" fontId="5" fillId="8" borderId="3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3" xr:uid="{00000000-0005-0000-0000-000001000000}"/>
    <cellStyle name="Normal 2 2" xfId="6" xr:uid="{50B37E1A-8541-4821-A89E-250635D8E423}"/>
    <cellStyle name="Normal_Plan2" xfId="5" xr:uid="{00000000-0005-0000-0000-000003000000}"/>
    <cellStyle name="Vírgula" xfId="2" builtinId="3"/>
    <cellStyle name="Vírgula 2" xfId="1" xr:uid="{00000000-0005-0000-0000-000006000000}"/>
    <cellStyle name="Vírgula 3" xfId="4" xr:uid="{00000000-0005-0000-0000-000007000000}"/>
  </cellStyles>
  <dxfs count="36"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2FF0-FC89-4ABC-BA04-4E81412CC0B5}">
  <sheetPr filterMode="1"/>
  <dimension ref="A1:I48"/>
  <sheetViews>
    <sheetView topLeftCell="A25" workbookViewId="0">
      <selection activeCell="B49" sqref="B49"/>
    </sheetView>
  </sheetViews>
  <sheetFormatPr defaultRowHeight="15" x14ac:dyDescent="0.25"/>
  <cols>
    <col min="1" max="1" width="9.7109375" style="40" bestFit="1" customWidth="1"/>
    <col min="2" max="2" width="40.7109375" style="72" customWidth="1"/>
    <col min="3" max="3" width="22.7109375" style="72" customWidth="1"/>
    <col min="4" max="4" width="48.140625" style="72" customWidth="1"/>
    <col min="5" max="5" width="27.7109375" style="72" bestFit="1" customWidth="1"/>
    <col min="6" max="6" width="32.7109375" style="72" customWidth="1"/>
    <col min="7" max="7" width="9.28515625" style="72" customWidth="1"/>
    <col min="8" max="8" width="18.7109375" style="72" customWidth="1"/>
    <col min="9" max="9" width="10.5703125" style="72" bestFit="1" customWidth="1"/>
    <col min="10" max="11" width="9.140625" style="72"/>
    <col min="12" max="12" width="14.42578125" style="72" customWidth="1"/>
    <col min="13" max="16384" width="9.140625" style="72"/>
  </cols>
  <sheetData>
    <row r="1" spans="1:9" ht="32.25" customHeight="1" x14ac:dyDescent="0.25">
      <c r="A1" s="74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28" t="s">
        <v>8</v>
      </c>
    </row>
    <row r="2" spans="1:9" x14ac:dyDescent="0.25">
      <c r="A2" s="6">
        <v>3827</v>
      </c>
      <c r="B2" s="10" t="s">
        <v>9</v>
      </c>
      <c r="C2" s="10" t="s">
        <v>10</v>
      </c>
      <c r="D2" s="10" t="s">
        <v>11</v>
      </c>
      <c r="E2" s="10" t="s">
        <v>12</v>
      </c>
      <c r="F2" s="13" t="s">
        <v>13</v>
      </c>
      <c r="G2" s="10" t="s">
        <v>14</v>
      </c>
      <c r="H2" s="10" t="s">
        <v>15</v>
      </c>
      <c r="I2" s="17">
        <v>0.05</v>
      </c>
    </row>
    <row r="3" spans="1:9" x14ac:dyDescent="0.25">
      <c r="A3" s="6">
        <v>4727</v>
      </c>
      <c r="B3" s="10" t="s">
        <v>16</v>
      </c>
      <c r="C3" s="10" t="s">
        <v>10</v>
      </c>
      <c r="D3" s="10" t="s">
        <v>17</v>
      </c>
      <c r="E3" s="10" t="s">
        <v>12</v>
      </c>
      <c r="F3" s="78" t="s">
        <v>16</v>
      </c>
      <c r="G3" s="10" t="s">
        <v>14</v>
      </c>
      <c r="H3" s="10" t="s">
        <v>18</v>
      </c>
      <c r="I3" s="17">
        <v>0.05</v>
      </c>
    </row>
    <row r="4" spans="1:9" x14ac:dyDescent="0.25">
      <c r="A4" s="6">
        <v>2004</v>
      </c>
      <c r="B4" s="111" t="s">
        <v>19</v>
      </c>
      <c r="C4" s="10" t="s">
        <v>10</v>
      </c>
      <c r="D4" s="10" t="s">
        <v>20</v>
      </c>
      <c r="E4" s="10" t="s">
        <v>12</v>
      </c>
      <c r="F4" s="13" t="s">
        <v>21</v>
      </c>
      <c r="G4" s="10" t="s">
        <v>14</v>
      </c>
      <c r="H4" s="10" t="s">
        <v>22</v>
      </c>
      <c r="I4" s="17">
        <v>0.05</v>
      </c>
    </row>
    <row r="5" spans="1:9" x14ac:dyDescent="0.25">
      <c r="A5" s="6">
        <v>1606</v>
      </c>
      <c r="B5" s="111" t="s">
        <v>23</v>
      </c>
      <c r="C5" s="10" t="s">
        <v>10</v>
      </c>
      <c r="D5" s="10" t="s">
        <v>24</v>
      </c>
      <c r="E5" s="10" t="s">
        <v>25</v>
      </c>
      <c r="F5" s="13" t="s">
        <v>21</v>
      </c>
      <c r="G5" s="10" t="s">
        <v>14</v>
      </c>
      <c r="H5" s="10" t="s">
        <v>26</v>
      </c>
      <c r="I5" s="17">
        <v>0.05</v>
      </c>
    </row>
    <row r="6" spans="1:9" x14ac:dyDescent="0.25">
      <c r="A6" s="6">
        <v>3436</v>
      </c>
      <c r="B6" s="10" t="s">
        <v>27</v>
      </c>
      <c r="C6" s="10" t="s">
        <v>10</v>
      </c>
      <c r="D6" s="10" t="s">
        <v>28</v>
      </c>
      <c r="E6" s="10" t="s">
        <v>12</v>
      </c>
      <c r="F6" s="13" t="s">
        <v>27</v>
      </c>
      <c r="G6" s="10" t="s">
        <v>14</v>
      </c>
      <c r="H6" s="10" t="s">
        <v>29</v>
      </c>
      <c r="I6" s="17">
        <v>0.05</v>
      </c>
    </row>
    <row r="7" spans="1:9" x14ac:dyDescent="0.25">
      <c r="A7" s="6">
        <v>2780</v>
      </c>
      <c r="B7" s="10" t="s">
        <v>30</v>
      </c>
      <c r="C7" s="10" t="s">
        <v>10</v>
      </c>
      <c r="D7" s="10" t="s">
        <v>31</v>
      </c>
      <c r="E7" s="10" t="s">
        <v>32</v>
      </c>
      <c r="F7" s="13" t="s">
        <v>30</v>
      </c>
      <c r="G7" s="10" t="s">
        <v>14</v>
      </c>
      <c r="H7" s="10" t="s">
        <v>33</v>
      </c>
      <c r="I7" s="17">
        <v>0.04</v>
      </c>
    </row>
    <row r="8" spans="1:9" x14ac:dyDescent="0.25">
      <c r="A8" s="6">
        <v>3808</v>
      </c>
      <c r="B8" s="111" t="s">
        <v>34</v>
      </c>
      <c r="C8" s="10" t="s">
        <v>10</v>
      </c>
      <c r="D8" s="10" t="s">
        <v>35</v>
      </c>
      <c r="E8" s="10" t="s">
        <v>36</v>
      </c>
      <c r="F8" s="13" t="s">
        <v>21</v>
      </c>
      <c r="G8" s="10" t="s">
        <v>14</v>
      </c>
      <c r="H8" s="10" t="s">
        <v>37</v>
      </c>
      <c r="I8" s="17">
        <v>0.05</v>
      </c>
    </row>
    <row r="9" spans="1:9" x14ac:dyDescent="0.25">
      <c r="A9" s="6">
        <v>616</v>
      </c>
      <c r="B9" s="10" t="s">
        <v>38</v>
      </c>
      <c r="C9" s="10" t="s">
        <v>10</v>
      </c>
      <c r="D9" s="10" t="s">
        <v>39</v>
      </c>
      <c r="E9" s="10" t="s">
        <v>12</v>
      </c>
      <c r="F9" s="13" t="s">
        <v>38</v>
      </c>
      <c r="G9" s="10" t="s">
        <v>14</v>
      </c>
      <c r="H9" s="10" t="s">
        <v>40</v>
      </c>
      <c r="I9" s="17">
        <v>0.05</v>
      </c>
    </row>
    <row r="10" spans="1:9" x14ac:dyDescent="0.25">
      <c r="A10" s="6">
        <v>4445</v>
      </c>
      <c r="B10" s="10" t="s">
        <v>41</v>
      </c>
      <c r="C10" s="10" t="s">
        <v>10</v>
      </c>
      <c r="D10" s="10" t="s">
        <v>42</v>
      </c>
      <c r="E10" s="10" t="s">
        <v>12</v>
      </c>
      <c r="F10" s="13" t="s">
        <v>43</v>
      </c>
      <c r="G10" s="10" t="s">
        <v>14</v>
      </c>
      <c r="H10" s="10" t="s">
        <v>44</v>
      </c>
      <c r="I10" s="17">
        <v>0.05</v>
      </c>
    </row>
    <row r="11" spans="1:9" x14ac:dyDescent="0.25">
      <c r="A11" s="6">
        <v>4366</v>
      </c>
      <c r="B11" s="10" t="s">
        <v>45</v>
      </c>
      <c r="C11" s="10" t="s">
        <v>10</v>
      </c>
      <c r="D11" s="10" t="s">
        <v>46</v>
      </c>
      <c r="E11" s="10" t="s">
        <v>12</v>
      </c>
      <c r="F11" s="13" t="s">
        <v>47</v>
      </c>
      <c r="G11" s="10" t="s">
        <v>14</v>
      </c>
      <c r="H11" s="10" t="s">
        <v>48</v>
      </c>
      <c r="I11" s="17">
        <v>0.05</v>
      </c>
    </row>
    <row r="12" spans="1:9" x14ac:dyDescent="0.25">
      <c r="A12" s="6">
        <v>29</v>
      </c>
      <c r="B12" s="111" t="s">
        <v>49</v>
      </c>
      <c r="C12" s="10" t="s">
        <v>10</v>
      </c>
      <c r="D12" s="10" t="s">
        <v>50</v>
      </c>
      <c r="E12" s="10" t="s">
        <v>12</v>
      </c>
      <c r="F12" s="13" t="s">
        <v>21</v>
      </c>
      <c r="G12" s="10" t="s">
        <v>14</v>
      </c>
      <c r="H12" s="10" t="s">
        <v>51</v>
      </c>
      <c r="I12" s="17">
        <v>0.05</v>
      </c>
    </row>
    <row r="13" spans="1:9" x14ac:dyDescent="0.25">
      <c r="A13" s="6">
        <v>2776</v>
      </c>
      <c r="B13" s="10" t="s">
        <v>52</v>
      </c>
      <c r="C13" s="10" t="s">
        <v>10</v>
      </c>
      <c r="D13" s="10" t="s">
        <v>53</v>
      </c>
      <c r="E13" s="10" t="s">
        <v>12</v>
      </c>
      <c r="F13" s="75" t="s">
        <v>52</v>
      </c>
      <c r="G13" s="10" t="s">
        <v>14</v>
      </c>
      <c r="H13" s="10" t="s">
        <v>54</v>
      </c>
      <c r="I13" s="17">
        <v>0.05</v>
      </c>
    </row>
    <row r="14" spans="1:9" x14ac:dyDescent="0.25">
      <c r="A14" s="6">
        <v>1989</v>
      </c>
      <c r="B14" s="111" t="s">
        <v>55</v>
      </c>
      <c r="C14" s="10" t="s">
        <v>10</v>
      </c>
      <c r="D14" s="10" t="s">
        <v>56</v>
      </c>
      <c r="E14" s="10" t="s">
        <v>12</v>
      </c>
      <c r="F14" s="13" t="s">
        <v>21</v>
      </c>
      <c r="G14" s="10" t="s">
        <v>14</v>
      </c>
      <c r="H14" s="10" t="s">
        <v>57</v>
      </c>
      <c r="I14" s="17">
        <v>0.05</v>
      </c>
    </row>
    <row r="15" spans="1:9" x14ac:dyDescent="0.25">
      <c r="A15" s="6">
        <v>4446</v>
      </c>
      <c r="B15" s="111" t="s">
        <v>58</v>
      </c>
      <c r="C15" s="10" t="s">
        <v>10</v>
      </c>
      <c r="D15" s="10" t="s">
        <v>59</v>
      </c>
      <c r="E15" s="10" t="s">
        <v>60</v>
      </c>
      <c r="F15" s="13" t="s">
        <v>61</v>
      </c>
      <c r="G15" s="10" t="s">
        <v>14</v>
      </c>
      <c r="H15" s="10" t="s">
        <v>62</v>
      </c>
      <c r="I15" s="17">
        <v>0.05</v>
      </c>
    </row>
    <row r="16" spans="1:9" x14ac:dyDescent="0.25">
      <c r="A16" s="6">
        <v>3389</v>
      </c>
      <c r="B16" s="111" t="s">
        <v>63</v>
      </c>
      <c r="C16" s="10" t="s">
        <v>10</v>
      </c>
      <c r="D16" s="10" t="s">
        <v>64</v>
      </c>
      <c r="E16" s="10" t="s">
        <v>65</v>
      </c>
      <c r="F16" s="13" t="s">
        <v>21</v>
      </c>
      <c r="G16" s="10" t="s">
        <v>14</v>
      </c>
      <c r="H16" s="10" t="s">
        <v>66</v>
      </c>
      <c r="I16" s="17">
        <v>0.05</v>
      </c>
    </row>
    <row r="17" spans="1:9" x14ac:dyDescent="0.25">
      <c r="A17" s="31">
        <v>3834</v>
      </c>
      <c r="B17" s="10" t="s">
        <v>67</v>
      </c>
      <c r="C17" s="10" t="s">
        <v>10</v>
      </c>
      <c r="D17" s="10" t="s">
        <v>68</v>
      </c>
      <c r="E17" s="10" t="s">
        <v>12</v>
      </c>
      <c r="F17" s="13" t="s">
        <v>67</v>
      </c>
      <c r="G17" s="10" t="s">
        <v>14</v>
      </c>
      <c r="H17" s="10" t="s">
        <v>69</v>
      </c>
      <c r="I17" s="17">
        <v>0.04</v>
      </c>
    </row>
    <row r="18" spans="1:9" x14ac:dyDescent="0.25">
      <c r="A18" s="31">
        <v>638</v>
      </c>
      <c r="B18" s="10" t="s">
        <v>70</v>
      </c>
      <c r="C18" s="10" t="s">
        <v>10</v>
      </c>
      <c r="D18" s="10" t="s">
        <v>71</v>
      </c>
      <c r="E18" s="10" t="s">
        <v>12</v>
      </c>
      <c r="F18" s="13" t="s">
        <v>70</v>
      </c>
      <c r="G18" s="10" t="s">
        <v>14</v>
      </c>
      <c r="H18" s="10" t="s">
        <v>72</v>
      </c>
      <c r="I18" s="17">
        <v>0.05</v>
      </c>
    </row>
    <row r="19" spans="1:9" x14ac:dyDescent="0.25">
      <c r="A19" s="31">
        <v>855</v>
      </c>
      <c r="B19" s="111" t="s">
        <v>73</v>
      </c>
      <c r="C19" s="10" t="s">
        <v>10</v>
      </c>
      <c r="D19" s="10" t="s">
        <v>74</v>
      </c>
      <c r="E19" s="10" t="s">
        <v>75</v>
      </c>
      <c r="F19" s="13" t="s">
        <v>21</v>
      </c>
      <c r="G19" s="10" t="s">
        <v>14</v>
      </c>
      <c r="H19" s="10" t="s">
        <v>76</v>
      </c>
      <c r="I19" s="17">
        <v>0.05</v>
      </c>
    </row>
    <row r="20" spans="1:9" x14ac:dyDescent="0.25">
      <c r="A20" s="31">
        <v>4612</v>
      </c>
      <c r="B20" s="10" t="s">
        <v>77</v>
      </c>
      <c r="C20" s="10" t="s">
        <v>10</v>
      </c>
      <c r="D20" s="10" t="s">
        <v>78</v>
      </c>
      <c r="E20" s="10" t="s">
        <v>12</v>
      </c>
      <c r="F20" s="13" t="s">
        <v>79</v>
      </c>
      <c r="G20" s="10" t="s">
        <v>14</v>
      </c>
      <c r="H20" s="10" t="s">
        <v>80</v>
      </c>
      <c r="I20" s="17">
        <v>0.05</v>
      </c>
    </row>
    <row r="21" spans="1:9" x14ac:dyDescent="0.25">
      <c r="A21" s="31">
        <v>4365</v>
      </c>
      <c r="B21" s="111" t="s">
        <v>81</v>
      </c>
      <c r="C21" s="10" t="s">
        <v>10</v>
      </c>
      <c r="D21" s="10" t="s">
        <v>82</v>
      </c>
      <c r="E21" s="10" t="s">
        <v>12</v>
      </c>
      <c r="F21" s="13" t="s">
        <v>83</v>
      </c>
      <c r="G21" s="10" t="s">
        <v>14</v>
      </c>
      <c r="H21" s="10" t="s">
        <v>84</v>
      </c>
      <c r="I21" s="17">
        <v>0.05</v>
      </c>
    </row>
    <row r="22" spans="1:9" x14ac:dyDescent="0.25">
      <c r="A22" s="6">
        <v>1383</v>
      </c>
      <c r="B22" s="10" t="s">
        <v>85</v>
      </c>
      <c r="C22" s="10" t="s">
        <v>10</v>
      </c>
      <c r="D22" s="10" t="s">
        <v>86</v>
      </c>
      <c r="E22" s="10" t="s">
        <v>12</v>
      </c>
      <c r="F22" s="13" t="s">
        <v>85</v>
      </c>
      <c r="G22" s="10" t="s">
        <v>14</v>
      </c>
      <c r="H22" s="10" t="s">
        <v>87</v>
      </c>
      <c r="I22" s="17">
        <v>0.05</v>
      </c>
    </row>
    <row r="23" spans="1:9" x14ac:dyDescent="0.25">
      <c r="A23" s="6">
        <v>30</v>
      </c>
      <c r="B23" s="111" t="s">
        <v>61</v>
      </c>
      <c r="C23" s="10" t="s">
        <v>10</v>
      </c>
      <c r="D23" s="10" t="s">
        <v>88</v>
      </c>
      <c r="E23" s="10" t="s">
        <v>12</v>
      </c>
      <c r="F23" s="13" t="s">
        <v>61</v>
      </c>
      <c r="G23" s="10" t="s">
        <v>14</v>
      </c>
      <c r="H23" s="10" t="s">
        <v>89</v>
      </c>
      <c r="I23" s="17">
        <v>0.05</v>
      </c>
    </row>
    <row r="24" spans="1:9" x14ac:dyDescent="0.25">
      <c r="A24" s="6">
        <v>1987</v>
      </c>
      <c r="B24" s="111" t="s">
        <v>90</v>
      </c>
      <c r="C24" s="10" t="s">
        <v>10</v>
      </c>
      <c r="D24" s="10" t="s">
        <v>91</v>
      </c>
      <c r="E24" s="10" t="s">
        <v>92</v>
      </c>
      <c r="F24" s="75" t="s">
        <v>21</v>
      </c>
      <c r="G24" s="10" t="s">
        <v>14</v>
      </c>
      <c r="H24" s="10" t="s">
        <v>93</v>
      </c>
      <c r="I24" s="17">
        <v>0.05</v>
      </c>
    </row>
    <row r="25" spans="1:9" x14ac:dyDescent="0.25">
      <c r="A25" s="6">
        <v>3467</v>
      </c>
      <c r="B25" s="10" t="s">
        <v>94</v>
      </c>
      <c r="C25" s="10" t="s">
        <v>10</v>
      </c>
      <c r="D25" s="10" t="s">
        <v>95</v>
      </c>
      <c r="E25" s="10" t="s">
        <v>12</v>
      </c>
      <c r="F25" s="13" t="s">
        <v>94</v>
      </c>
      <c r="G25" s="10" t="s">
        <v>14</v>
      </c>
      <c r="H25" s="10" t="s">
        <v>96</v>
      </c>
      <c r="I25" s="17">
        <v>0.03</v>
      </c>
    </row>
    <row r="26" spans="1:9" x14ac:dyDescent="0.25">
      <c r="A26" s="6">
        <v>4623</v>
      </c>
      <c r="B26" s="10" t="s">
        <v>97</v>
      </c>
      <c r="C26" s="10" t="s">
        <v>10</v>
      </c>
      <c r="D26" s="10" t="s">
        <v>98</v>
      </c>
      <c r="E26" s="10" t="s">
        <v>12</v>
      </c>
      <c r="F26" s="78" t="s">
        <v>97</v>
      </c>
      <c r="G26" s="10" t="s">
        <v>14</v>
      </c>
      <c r="H26" s="10" t="s">
        <v>99</v>
      </c>
      <c r="I26" s="17">
        <v>0.05</v>
      </c>
    </row>
    <row r="27" spans="1:9" x14ac:dyDescent="0.25">
      <c r="A27" s="6">
        <v>1607</v>
      </c>
      <c r="B27" s="111" t="s">
        <v>100</v>
      </c>
      <c r="C27" s="10" t="s">
        <v>10</v>
      </c>
      <c r="D27" s="10" t="s">
        <v>101</v>
      </c>
      <c r="E27" s="10" t="s">
        <v>100</v>
      </c>
      <c r="F27" s="13" t="s">
        <v>21</v>
      </c>
      <c r="G27" s="10" t="s">
        <v>14</v>
      </c>
      <c r="H27" s="10" t="s">
        <v>102</v>
      </c>
      <c r="I27" s="17">
        <v>0.05</v>
      </c>
    </row>
    <row r="28" spans="1:9" x14ac:dyDescent="0.25">
      <c r="A28" s="6">
        <v>639</v>
      </c>
      <c r="B28" s="10" t="s">
        <v>103</v>
      </c>
      <c r="C28" s="10" t="s">
        <v>10</v>
      </c>
      <c r="D28" s="10" t="s">
        <v>104</v>
      </c>
      <c r="E28" s="10" t="s">
        <v>12</v>
      </c>
      <c r="F28" s="13" t="s">
        <v>103</v>
      </c>
      <c r="G28" s="10" t="s">
        <v>14</v>
      </c>
      <c r="H28" s="10" t="s">
        <v>105</v>
      </c>
      <c r="I28" s="17">
        <v>0.05</v>
      </c>
    </row>
    <row r="29" spans="1:9" x14ac:dyDescent="0.25">
      <c r="A29" s="6">
        <v>4622</v>
      </c>
      <c r="B29" s="10" t="s">
        <v>106</v>
      </c>
      <c r="C29" s="10" t="s">
        <v>10</v>
      </c>
      <c r="D29" s="10" t="s">
        <v>107</v>
      </c>
      <c r="E29" s="10" t="s">
        <v>12</v>
      </c>
      <c r="F29" s="13" t="s">
        <v>106</v>
      </c>
      <c r="G29" s="10" t="s">
        <v>14</v>
      </c>
      <c r="H29" s="10" t="s">
        <v>108</v>
      </c>
      <c r="I29" s="17">
        <v>0.05</v>
      </c>
    </row>
    <row r="30" spans="1:9" x14ac:dyDescent="0.25">
      <c r="A30" s="6">
        <v>699</v>
      </c>
      <c r="B30" s="10" t="s">
        <v>109</v>
      </c>
      <c r="C30" s="10" t="s">
        <v>10</v>
      </c>
      <c r="D30" s="10" t="s">
        <v>110</v>
      </c>
      <c r="E30" s="10" t="s">
        <v>12</v>
      </c>
      <c r="F30" s="13" t="s">
        <v>109</v>
      </c>
      <c r="G30" s="10" t="s">
        <v>14</v>
      </c>
      <c r="H30" s="10" t="s">
        <v>111</v>
      </c>
      <c r="I30" s="17">
        <v>0.02</v>
      </c>
    </row>
    <row r="31" spans="1:9" x14ac:dyDescent="0.25">
      <c r="A31" s="6">
        <v>3848</v>
      </c>
      <c r="B31" s="10" t="s">
        <v>112</v>
      </c>
      <c r="C31" s="10" t="s">
        <v>10</v>
      </c>
      <c r="D31" s="10" t="s">
        <v>113</v>
      </c>
      <c r="E31" s="10" t="s">
        <v>12</v>
      </c>
      <c r="F31" s="75" t="s">
        <v>112</v>
      </c>
      <c r="G31" s="10" t="s">
        <v>14</v>
      </c>
      <c r="H31" s="10" t="s">
        <v>114</v>
      </c>
      <c r="I31" s="17">
        <v>0.05</v>
      </c>
    </row>
    <row r="32" spans="1:9" x14ac:dyDescent="0.25">
      <c r="A32" s="6">
        <v>728</v>
      </c>
      <c r="B32" s="10" t="s">
        <v>115</v>
      </c>
      <c r="C32" s="10" t="s">
        <v>10</v>
      </c>
      <c r="D32" s="10" t="s">
        <v>116</v>
      </c>
      <c r="E32" s="10" t="s">
        <v>12</v>
      </c>
      <c r="F32" s="13" t="s">
        <v>115</v>
      </c>
      <c r="G32" s="10" t="s">
        <v>14</v>
      </c>
      <c r="H32" s="10" t="s">
        <v>117</v>
      </c>
      <c r="I32" s="17">
        <v>0.05</v>
      </c>
    </row>
    <row r="33" spans="1:9" x14ac:dyDescent="0.25">
      <c r="A33" s="6">
        <v>3828</v>
      </c>
      <c r="B33" s="111" t="s">
        <v>118</v>
      </c>
      <c r="C33" s="10" t="s">
        <v>10</v>
      </c>
      <c r="D33" s="10" t="s">
        <v>119</v>
      </c>
      <c r="E33" s="10" t="s">
        <v>120</v>
      </c>
      <c r="F33" s="13" t="s">
        <v>21</v>
      </c>
      <c r="G33" s="10" t="s">
        <v>14</v>
      </c>
      <c r="H33" s="10" t="s">
        <v>121</v>
      </c>
      <c r="I33" s="17">
        <v>0.05</v>
      </c>
    </row>
    <row r="34" spans="1:9" x14ac:dyDescent="0.25">
      <c r="A34" s="6">
        <v>3832</v>
      </c>
      <c r="B34" s="10" t="s">
        <v>122</v>
      </c>
      <c r="C34" s="10" t="s">
        <v>10</v>
      </c>
      <c r="D34" s="10" t="s">
        <v>123</v>
      </c>
      <c r="E34" s="10" t="s">
        <v>124</v>
      </c>
      <c r="F34" s="75" t="s">
        <v>103</v>
      </c>
      <c r="G34" s="10" t="s">
        <v>14</v>
      </c>
      <c r="H34" s="10" t="s">
        <v>125</v>
      </c>
      <c r="I34" s="17">
        <v>0.05</v>
      </c>
    </row>
    <row r="35" spans="1:9" x14ac:dyDescent="0.25">
      <c r="A35" s="6">
        <v>4288</v>
      </c>
      <c r="B35" s="10" t="s">
        <v>126</v>
      </c>
      <c r="C35" s="10" t="s">
        <v>10</v>
      </c>
      <c r="D35" s="10" t="s">
        <v>127</v>
      </c>
      <c r="E35" s="10" t="s">
        <v>12</v>
      </c>
      <c r="F35" s="75" t="s">
        <v>126</v>
      </c>
      <c r="G35" s="10" t="s">
        <v>14</v>
      </c>
      <c r="H35" s="10" t="s">
        <v>128</v>
      </c>
      <c r="I35" s="17">
        <v>0.05</v>
      </c>
    </row>
    <row r="36" spans="1:9" x14ac:dyDescent="0.25">
      <c r="A36" s="6">
        <v>3563</v>
      </c>
      <c r="B36" s="10" t="s">
        <v>129</v>
      </c>
      <c r="C36" s="10" t="s">
        <v>10</v>
      </c>
      <c r="D36" s="10" t="s">
        <v>130</v>
      </c>
      <c r="E36" s="79" t="s">
        <v>12</v>
      </c>
      <c r="F36" s="13" t="s">
        <v>129</v>
      </c>
      <c r="G36" s="10" t="s">
        <v>14</v>
      </c>
      <c r="H36" s="10" t="s">
        <v>131</v>
      </c>
      <c r="I36" s="17">
        <v>0.05</v>
      </c>
    </row>
    <row r="37" spans="1:9" x14ac:dyDescent="0.25">
      <c r="A37" s="6">
        <v>3887</v>
      </c>
      <c r="B37" s="10" t="s">
        <v>132</v>
      </c>
      <c r="C37" s="10" t="s">
        <v>10</v>
      </c>
      <c r="D37" s="10" t="s">
        <v>133</v>
      </c>
      <c r="E37" s="10" t="s">
        <v>12</v>
      </c>
      <c r="F37" s="78" t="s">
        <v>134</v>
      </c>
      <c r="G37" s="10" t="s">
        <v>14</v>
      </c>
      <c r="H37" s="10" t="s">
        <v>135</v>
      </c>
      <c r="I37" s="17">
        <v>0.03</v>
      </c>
    </row>
    <row r="38" spans="1:9" x14ac:dyDescent="0.25">
      <c r="A38" s="6">
        <v>2774</v>
      </c>
      <c r="B38" s="111" t="s">
        <v>136</v>
      </c>
      <c r="C38" s="10" t="s">
        <v>137</v>
      </c>
      <c r="D38" s="10" t="s">
        <v>138</v>
      </c>
      <c r="E38" s="10" t="s">
        <v>139</v>
      </c>
      <c r="F38" s="78" t="s">
        <v>21</v>
      </c>
      <c r="G38" s="10" t="s">
        <v>14</v>
      </c>
      <c r="H38" s="10" t="s">
        <v>140</v>
      </c>
      <c r="I38" s="17">
        <v>0.05</v>
      </c>
    </row>
    <row r="39" spans="1:9" x14ac:dyDescent="0.25">
      <c r="A39" s="6">
        <v>2823</v>
      </c>
      <c r="B39" s="111" t="s">
        <v>141</v>
      </c>
      <c r="C39" s="10" t="s">
        <v>137</v>
      </c>
      <c r="D39" s="10" t="s">
        <v>142</v>
      </c>
      <c r="E39" s="10" t="s">
        <v>139</v>
      </c>
      <c r="F39" s="13" t="s">
        <v>21</v>
      </c>
      <c r="G39" s="10" t="s">
        <v>14</v>
      </c>
      <c r="H39" s="10" t="s">
        <v>143</v>
      </c>
      <c r="I39" s="17">
        <v>0.05</v>
      </c>
    </row>
    <row r="40" spans="1:9" x14ac:dyDescent="0.25">
      <c r="A40" s="6">
        <v>4025</v>
      </c>
      <c r="B40" s="111" t="s">
        <v>144</v>
      </c>
      <c r="C40" s="10" t="s">
        <v>137</v>
      </c>
      <c r="D40" s="10" t="s">
        <v>145</v>
      </c>
      <c r="E40" s="10" t="s">
        <v>12</v>
      </c>
      <c r="F40" s="13" t="s">
        <v>21</v>
      </c>
      <c r="G40" s="10" t="s">
        <v>14</v>
      </c>
      <c r="H40" s="10" t="s">
        <v>143</v>
      </c>
      <c r="I40" s="17">
        <v>0.05</v>
      </c>
    </row>
    <row r="41" spans="1:9" x14ac:dyDescent="0.25">
      <c r="A41" s="6">
        <v>641</v>
      </c>
      <c r="B41" s="111" t="s">
        <v>146</v>
      </c>
      <c r="C41" s="10" t="s">
        <v>137</v>
      </c>
      <c r="D41" s="10" t="s">
        <v>147</v>
      </c>
      <c r="E41" s="10" t="s">
        <v>139</v>
      </c>
      <c r="F41" s="13" t="s">
        <v>21</v>
      </c>
      <c r="G41" s="10" t="s">
        <v>14</v>
      </c>
      <c r="H41" s="10" t="s">
        <v>143</v>
      </c>
      <c r="I41" s="17">
        <v>0.05</v>
      </c>
    </row>
    <row r="42" spans="1:9" x14ac:dyDescent="0.25">
      <c r="A42" s="6">
        <v>3963</v>
      </c>
      <c r="B42" s="111" t="s">
        <v>148</v>
      </c>
      <c r="C42" s="10" t="s">
        <v>137</v>
      </c>
      <c r="D42" s="10" t="s">
        <v>149</v>
      </c>
      <c r="E42" s="10" t="s">
        <v>150</v>
      </c>
      <c r="F42" s="13" t="s">
        <v>21</v>
      </c>
      <c r="G42" s="10" t="s">
        <v>14</v>
      </c>
      <c r="H42" s="10" t="s">
        <v>151</v>
      </c>
      <c r="I42" s="17">
        <v>0.05</v>
      </c>
    </row>
    <row r="43" spans="1:9" x14ac:dyDescent="0.25">
      <c r="A43" s="6">
        <v>2696</v>
      </c>
      <c r="B43" s="111" t="s">
        <v>152</v>
      </c>
      <c r="C43" s="10" t="s">
        <v>137</v>
      </c>
      <c r="D43" s="10" t="s">
        <v>153</v>
      </c>
      <c r="E43" s="10" t="s">
        <v>154</v>
      </c>
      <c r="F43" s="13" t="s">
        <v>21</v>
      </c>
      <c r="G43" s="10" t="s">
        <v>14</v>
      </c>
      <c r="H43" s="10" t="s">
        <v>155</v>
      </c>
      <c r="I43" s="17">
        <v>0.05</v>
      </c>
    </row>
    <row r="44" spans="1:9" s="73" customFormat="1" x14ac:dyDescent="0.25">
      <c r="A44" s="6">
        <v>7101</v>
      </c>
      <c r="B44" s="10" t="s">
        <v>156</v>
      </c>
      <c r="C44" s="10" t="s">
        <v>137</v>
      </c>
      <c r="D44" s="10" t="s">
        <v>157</v>
      </c>
      <c r="E44" s="10" t="s">
        <v>12</v>
      </c>
      <c r="F44" s="13" t="s">
        <v>30</v>
      </c>
      <c r="G44" s="10" t="s">
        <v>14</v>
      </c>
      <c r="H44" s="10" t="s">
        <v>158</v>
      </c>
      <c r="I44" s="17">
        <v>0.04</v>
      </c>
    </row>
    <row r="45" spans="1:9" x14ac:dyDescent="0.25">
      <c r="A45" s="6">
        <v>4665</v>
      </c>
      <c r="B45" s="10" t="s">
        <v>159</v>
      </c>
      <c r="C45" s="10" t="s">
        <v>137</v>
      </c>
      <c r="D45" s="10" t="s">
        <v>130</v>
      </c>
      <c r="E45" s="10" t="s">
        <v>12</v>
      </c>
      <c r="F45" s="13" t="s">
        <v>129</v>
      </c>
      <c r="G45" s="10" t="s">
        <v>160</v>
      </c>
      <c r="H45" s="10" t="s">
        <v>131</v>
      </c>
      <c r="I45" s="17">
        <v>0.05</v>
      </c>
    </row>
    <row r="46" spans="1:9" x14ac:dyDescent="0.25">
      <c r="A46" s="6"/>
      <c r="B46" s="10" t="s">
        <v>161</v>
      </c>
      <c r="C46" s="10" t="s">
        <v>137</v>
      </c>
      <c r="D46" s="10"/>
      <c r="E46" s="10"/>
      <c r="F46" s="10" t="s">
        <v>162</v>
      </c>
      <c r="G46" s="10" t="s">
        <v>14</v>
      </c>
      <c r="H46" s="10"/>
      <c r="I46" s="17">
        <v>0.05</v>
      </c>
    </row>
    <row r="47" spans="1:9" x14ac:dyDescent="0.25">
      <c r="A47" s="6"/>
      <c r="B47" s="111" t="s">
        <v>163</v>
      </c>
      <c r="C47" s="10" t="s">
        <v>137</v>
      </c>
      <c r="D47" s="10"/>
      <c r="E47" s="10"/>
      <c r="F47" s="10" t="s">
        <v>21</v>
      </c>
      <c r="G47" s="10" t="s">
        <v>14</v>
      </c>
      <c r="H47" s="10"/>
      <c r="I47" s="17">
        <v>0.05</v>
      </c>
    </row>
    <row r="48" spans="1:9" x14ac:dyDescent="0.25">
      <c r="A48" s="80"/>
      <c r="B48" s="73"/>
      <c r="C48" s="73"/>
      <c r="D48" s="73"/>
      <c r="E48" s="73"/>
      <c r="F48" s="73"/>
      <c r="G48" s="73"/>
      <c r="H48" s="73"/>
      <c r="I48" s="73"/>
    </row>
  </sheetData>
  <autoFilter ref="A1:I47" xr:uid="{C9B02FF0-FC89-4ABC-BA04-4E81412CC0B5}">
    <filterColumn colId="5">
      <filters>
        <filter val="AGUA BRANCA"/>
        <filter val="ALTOS"/>
        <filter val="BARRAS"/>
        <filter val="BOM JESUS"/>
        <filter val="CAMPO MAIOR"/>
        <filter val="CANTO DO BURITI"/>
        <filter val="COCAL"/>
        <filter val="CORRENTE"/>
        <filter val="ESPERANTINA"/>
        <filter val="FLORIANO"/>
        <filter val="JOSE DE FREITAS"/>
        <filter val="OEIRAS"/>
        <filter val="PAULISTANA"/>
        <filter val="PEDRO II"/>
        <filter val="PICOS"/>
        <filter val="PIO IX"/>
        <filter val="PIRACURUCA"/>
        <filter val="PIRIPIRI"/>
        <filter val="SAO JOAO DO PIAUI"/>
        <filter val="SAO RAIMUNDO NONATO"/>
        <filter val="UNIAO"/>
        <filter val="URUCUI"/>
        <filter val="VALENCA DO PIAUI"/>
      </filters>
    </filterColumn>
  </autoFilter>
  <conditionalFormatting sqref="I2:I45">
    <cfRule type="containsBlanks" dxfId="35" priority="7">
      <formula>LEN(TRIM(I2))=0</formula>
    </cfRule>
  </conditionalFormatting>
  <conditionalFormatting sqref="I46:I47">
    <cfRule type="containsBlanks" dxfId="34" priority="3">
      <formula>LEN(TRIM(I46))=0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98C7-F2D0-48A2-8D3A-F8627F41DB38}">
  <sheetPr filterMode="1"/>
  <dimension ref="A1:I78"/>
  <sheetViews>
    <sheetView workbookViewId="0">
      <pane xSplit="2" ySplit="1" topLeftCell="C23" activePane="bottomRight" state="frozen"/>
      <selection pane="topRight" activeCell="C1" sqref="C1"/>
      <selection pane="bottomLeft" activeCell="A2" sqref="A2"/>
      <selection pane="bottomRight" activeCell="D41" sqref="D41:D42"/>
    </sheetView>
  </sheetViews>
  <sheetFormatPr defaultRowHeight="15" x14ac:dyDescent="0.25"/>
  <cols>
    <col min="1" max="1" width="9.7109375" style="96" bestFit="1" customWidth="1"/>
    <col min="2" max="2" width="53.42578125" style="95" customWidth="1"/>
    <col min="3" max="3" width="14.5703125" style="95" customWidth="1"/>
    <col min="4" max="4" width="48.140625" style="95" customWidth="1"/>
    <col min="5" max="5" width="27.7109375" style="95" bestFit="1" customWidth="1"/>
    <col min="6" max="6" width="32.7109375" style="95" customWidth="1"/>
    <col min="7" max="7" width="9.28515625" style="95" customWidth="1"/>
    <col min="8" max="8" width="18.7109375" style="95" customWidth="1"/>
    <col min="9" max="9" width="10.5703125" style="95" bestFit="1" customWidth="1"/>
    <col min="10" max="11" width="9.140625" style="95"/>
    <col min="12" max="12" width="14.42578125" style="95" customWidth="1"/>
    <col min="13" max="16384" width="9.140625" style="95"/>
  </cols>
  <sheetData>
    <row r="1" spans="1:9" ht="32.25" customHeight="1" x14ac:dyDescent="0.25">
      <c r="A1" s="109" t="s">
        <v>0</v>
      </c>
      <c r="B1" s="108" t="s">
        <v>1</v>
      </c>
      <c r="C1" s="108" t="s">
        <v>2</v>
      </c>
      <c r="D1" s="108" t="s">
        <v>3</v>
      </c>
      <c r="E1" s="108" t="s">
        <v>4</v>
      </c>
      <c r="F1" s="108" t="s">
        <v>5</v>
      </c>
      <c r="G1" s="108" t="s">
        <v>6</v>
      </c>
      <c r="H1" s="108" t="s">
        <v>7</v>
      </c>
      <c r="I1" s="107" t="s">
        <v>8</v>
      </c>
    </row>
    <row r="2" spans="1:9" x14ac:dyDescent="0.25">
      <c r="A2" s="102">
        <v>1119</v>
      </c>
      <c r="B2" s="100" t="s">
        <v>164</v>
      </c>
      <c r="C2" s="100" t="s">
        <v>10</v>
      </c>
      <c r="D2" s="100" t="s">
        <v>165</v>
      </c>
      <c r="E2" s="100" t="s">
        <v>12</v>
      </c>
      <c r="F2" s="106" t="s">
        <v>164</v>
      </c>
      <c r="G2" s="100" t="s">
        <v>166</v>
      </c>
      <c r="H2" s="100" t="s">
        <v>167</v>
      </c>
      <c r="I2" s="99">
        <v>0.05</v>
      </c>
    </row>
    <row r="3" spans="1:9" x14ac:dyDescent="0.25">
      <c r="A3" s="102">
        <v>1405</v>
      </c>
      <c r="B3" s="112" t="s">
        <v>168</v>
      </c>
      <c r="C3" s="100" t="s">
        <v>10</v>
      </c>
      <c r="D3" s="100" t="s">
        <v>169</v>
      </c>
      <c r="E3" s="100" t="s">
        <v>168</v>
      </c>
      <c r="F3" s="101" t="s">
        <v>170</v>
      </c>
      <c r="G3" s="100" t="s">
        <v>166</v>
      </c>
      <c r="H3" s="100" t="s">
        <v>171</v>
      </c>
      <c r="I3" s="99">
        <v>0.05</v>
      </c>
    </row>
    <row r="4" spans="1:9" x14ac:dyDescent="0.25">
      <c r="A4" s="102">
        <v>3960</v>
      </c>
      <c r="B4" s="112" t="s">
        <v>172</v>
      </c>
      <c r="C4" s="100" t="s">
        <v>137</v>
      </c>
      <c r="D4" s="100" t="s">
        <v>173</v>
      </c>
      <c r="E4" s="100" t="s">
        <v>168</v>
      </c>
      <c r="F4" s="100" t="s">
        <v>170</v>
      </c>
      <c r="G4" s="100" t="s">
        <v>166</v>
      </c>
      <c r="H4" s="100" t="s">
        <v>174</v>
      </c>
      <c r="I4" s="99">
        <v>0.05</v>
      </c>
    </row>
    <row r="5" spans="1:9" x14ac:dyDescent="0.25">
      <c r="A5" s="102">
        <v>1649</v>
      </c>
      <c r="B5" s="112" t="s">
        <v>175</v>
      </c>
      <c r="C5" s="100" t="s">
        <v>10</v>
      </c>
      <c r="D5" s="100" t="s">
        <v>176</v>
      </c>
      <c r="E5" s="100" t="s">
        <v>177</v>
      </c>
      <c r="F5" s="78" t="s">
        <v>170</v>
      </c>
      <c r="G5" s="100" t="s">
        <v>166</v>
      </c>
      <c r="H5" s="100" t="s">
        <v>178</v>
      </c>
      <c r="I5" s="99">
        <v>0.05</v>
      </c>
    </row>
    <row r="6" spans="1:9" x14ac:dyDescent="0.25">
      <c r="A6" s="102">
        <v>3273</v>
      </c>
      <c r="B6" s="112" t="s">
        <v>179</v>
      </c>
      <c r="C6" s="100" t="s">
        <v>10</v>
      </c>
      <c r="D6" s="100" t="s">
        <v>180</v>
      </c>
      <c r="E6" s="100" t="s">
        <v>181</v>
      </c>
      <c r="F6" s="78" t="s">
        <v>170</v>
      </c>
      <c r="G6" s="100" t="s">
        <v>166</v>
      </c>
      <c r="H6" s="100" t="s">
        <v>182</v>
      </c>
      <c r="I6" s="99">
        <v>0.05</v>
      </c>
    </row>
    <row r="7" spans="1:9" x14ac:dyDescent="0.25">
      <c r="A7" s="102">
        <v>764</v>
      </c>
      <c r="B7" s="100" t="s">
        <v>183</v>
      </c>
      <c r="C7" s="100" t="s">
        <v>10</v>
      </c>
      <c r="D7" s="100" t="s">
        <v>184</v>
      </c>
      <c r="E7" s="100" t="s">
        <v>12</v>
      </c>
      <c r="F7" s="106" t="s">
        <v>183</v>
      </c>
      <c r="G7" s="100" t="s">
        <v>166</v>
      </c>
      <c r="H7" s="100" t="s">
        <v>185</v>
      </c>
      <c r="I7" s="99">
        <v>0.05</v>
      </c>
    </row>
    <row r="8" spans="1:9" x14ac:dyDescent="0.25">
      <c r="A8" s="102">
        <v>3121</v>
      </c>
      <c r="B8" s="100" t="s">
        <v>186</v>
      </c>
      <c r="C8" s="100" t="s">
        <v>10</v>
      </c>
      <c r="D8" s="100" t="s">
        <v>187</v>
      </c>
      <c r="E8" s="100" t="s">
        <v>12</v>
      </c>
      <c r="F8" s="106" t="s">
        <v>186</v>
      </c>
      <c r="G8" s="100" t="s">
        <v>166</v>
      </c>
      <c r="H8" s="100" t="s">
        <v>188</v>
      </c>
      <c r="I8" s="99">
        <v>0.05</v>
      </c>
    </row>
    <row r="9" spans="1:9" x14ac:dyDescent="0.25">
      <c r="A9" s="102">
        <v>765</v>
      </c>
      <c r="B9" s="100" t="s">
        <v>189</v>
      </c>
      <c r="C9" s="100" t="s">
        <v>10</v>
      </c>
      <c r="D9" s="100" t="s">
        <v>190</v>
      </c>
      <c r="E9" s="100" t="s">
        <v>12</v>
      </c>
      <c r="F9" s="100" t="s">
        <v>189</v>
      </c>
      <c r="G9" s="100" t="s">
        <v>166</v>
      </c>
      <c r="H9" s="100" t="s">
        <v>191</v>
      </c>
      <c r="I9" s="99">
        <v>0.05</v>
      </c>
    </row>
    <row r="10" spans="1:9" x14ac:dyDescent="0.25">
      <c r="A10" s="102">
        <v>28</v>
      </c>
      <c r="B10" s="100" t="s">
        <v>192</v>
      </c>
      <c r="C10" s="100" t="s">
        <v>10</v>
      </c>
      <c r="D10" s="100" t="s">
        <v>193</v>
      </c>
      <c r="E10" s="100" t="s">
        <v>12</v>
      </c>
      <c r="F10" s="100" t="s">
        <v>192</v>
      </c>
      <c r="G10" s="100" t="s">
        <v>166</v>
      </c>
      <c r="H10" s="100" t="s">
        <v>194</v>
      </c>
      <c r="I10" s="99">
        <v>0.03</v>
      </c>
    </row>
    <row r="11" spans="1:9" x14ac:dyDescent="0.25">
      <c r="A11" s="102">
        <v>3519</v>
      </c>
      <c r="B11" s="100" t="s">
        <v>195</v>
      </c>
      <c r="C11" s="100" t="s">
        <v>10</v>
      </c>
      <c r="D11" s="100" t="s">
        <v>196</v>
      </c>
      <c r="E11" s="100" t="s">
        <v>197</v>
      </c>
      <c r="F11" s="100" t="s">
        <v>195</v>
      </c>
      <c r="G11" s="100" t="s">
        <v>166</v>
      </c>
      <c r="H11" s="100" t="s">
        <v>198</v>
      </c>
      <c r="I11" s="99">
        <v>0.05</v>
      </c>
    </row>
    <row r="12" spans="1:9" x14ac:dyDescent="0.25">
      <c r="A12" s="102">
        <v>1413</v>
      </c>
      <c r="B12" s="112" t="s">
        <v>199</v>
      </c>
      <c r="C12" s="100" t="s">
        <v>10</v>
      </c>
      <c r="D12" s="100" t="s">
        <v>200</v>
      </c>
      <c r="E12" s="100" t="s">
        <v>201</v>
      </c>
      <c r="F12" s="100" t="s">
        <v>170</v>
      </c>
      <c r="G12" s="100" t="s">
        <v>166</v>
      </c>
      <c r="H12" s="100" t="s">
        <v>202</v>
      </c>
      <c r="I12" s="99">
        <v>0.05</v>
      </c>
    </row>
    <row r="13" spans="1:9" x14ac:dyDescent="0.25">
      <c r="A13" s="102">
        <v>3495</v>
      </c>
      <c r="B13" s="100" t="s">
        <v>203</v>
      </c>
      <c r="C13" s="100" t="s">
        <v>10</v>
      </c>
      <c r="D13" s="100" t="s">
        <v>204</v>
      </c>
      <c r="E13" s="100" t="s">
        <v>12</v>
      </c>
      <c r="F13" s="100" t="s">
        <v>205</v>
      </c>
      <c r="G13" s="100" t="s">
        <v>166</v>
      </c>
      <c r="H13" s="100" t="s">
        <v>206</v>
      </c>
      <c r="I13" s="99">
        <v>0.05</v>
      </c>
    </row>
    <row r="14" spans="1:9" x14ac:dyDescent="0.25">
      <c r="A14" s="102">
        <v>766</v>
      </c>
      <c r="B14" s="100" t="s">
        <v>207</v>
      </c>
      <c r="C14" s="100" t="s">
        <v>10</v>
      </c>
      <c r="D14" s="100" t="s">
        <v>208</v>
      </c>
      <c r="E14" s="100" t="s">
        <v>12</v>
      </c>
      <c r="F14" s="100" t="s">
        <v>207</v>
      </c>
      <c r="G14" s="100" t="s">
        <v>166</v>
      </c>
      <c r="H14" s="100" t="s">
        <v>209</v>
      </c>
      <c r="I14" s="99">
        <v>0.05</v>
      </c>
    </row>
    <row r="15" spans="1:9" x14ac:dyDescent="0.25">
      <c r="A15" s="102">
        <v>1576</v>
      </c>
      <c r="B15" s="112" t="s">
        <v>210</v>
      </c>
      <c r="C15" s="100" t="s">
        <v>10</v>
      </c>
      <c r="D15" s="100" t="s">
        <v>211</v>
      </c>
      <c r="E15" s="100" t="s">
        <v>212</v>
      </c>
      <c r="F15" s="100" t="s">
        <v>170</v>
      </c>
      <c r="G15" s="100" t="s">
        <v>166</v>
      </c>
      <c r="H15" s="100" t="s">
        <v>213</v>
      </c>
      <c r="I15" s="99">
        <v>0.05</v>
      </c>
    </row>
    <row r="16" spans="1:9" x14ac:dyDescent="0.25">
      <c r="A16" s="102">
        <v>1136</v>
      </c>
      <c r="B16" s="112" t="s">
        <v>214</v>
      </c>
      <c r="C16" s="100" t="s">
        <v>10</v>
      </c>
      <c r="D16" s="100" t="s">
        <v>215</v>
      </c>
      <c r="E16" s="100" t="s">
        <v>216</v>
      </c>
      <c r="F16" s="100" t="s">
        <v>170</v>
      </c>
      <c r="G16" s="100" t="s">
        <v>166</v>
      </c>
      <c r="H16" s="100" t="s">
        <v>217</v>
      </c>
      <c r="I16" s="99">
        <v>0.05</v>
      </c>
    </row>
    <row r="17" spans="1:9" x14ac:dyDescent="0.25">
      <c r="A17" s="102">
        <v>1577</v>
      </c>
      <c r="B17" s="112" t="s">
        <v>218</v>
      </c>
      <c r="C17" s="100" t="s">
        <v>10</v>
      </c>
      <c r="D17" s="100" t="s">
        <v>219</v>
      </c>
      <c r="E17" s="100" t="s">
        <v>220</v>
      </c>
      <c r="F17" s="100" t="s">
        <v>170</v>
      </c>
      <c r="G17" s="100" t="s">
        <v>166</v>
      </c>
      <c r="H17" s="100" t="s">
        <v>221</v>
      </c>
      <c r="I17" s="99">
        <v>0.05</v>
      </c>
    </row>
    <row r="18" spans="1:9" x14ac:dyDescent="0.25">
      <c r="A18" s="102">
        <v>2654</v>
      </c>
      <c r="B18" s="112" t="s">
        <v>222</v>
      </c>
      <c r="C18" s="100" t="s">
        <v>223</v>
      </c>
      <c r="D18" s="100" t="s">
        <v>224</v>
      </c>
      <c r="E18" s="100" t="s">
        <v>220</v>
      </c>
      <c r="F18" s="100" t="s">
        <v>170</v>
      </c>
      <c r="G18" s="100" t="s">
        <v>166</v>
      </c>
      <c r="H18" s="100" t="s">
        <v>221</v>
      </c>
      <c r="I18" s="99">
        <v>0.05</v>
      </c>
    </row>
    <row r="19" spans="1:9" x14ac:dyDescent="0.25">
      <c r="A19" s="102">
        <v>3701</v>
      </c>
      <c r="B19" s="112" t="s">
        <v>225</v>
      </c>
      <c r="C19" s="100" t="s">
        <v>137</v>
      </c>
      <c r="D19" s="100" t="s">
        <v>224</v>
      </c>
      <c r="E19" s="100" t="s">
        <v>220</v>
      </c>
      <c r="F19" s="100" t="s">
        <v>170</v>
      </c>
      <c r="G19" s="100" t="s">
        <v>166</v>
      </c>
      <c r="H19" s="100" t="s">
        <v>221</v>
      </c>
      <c r="I19" s="99">
        <v>0.05</v>
      </c>
    </row>
    <row r="20" spans="1:9" x14ac:dyDescent="0.25">
      <c r="A20" s="102">
        <v>4290</v>
      </c>
      <c r="B20" s="100" t="s">
        <v>226</v>
      </c>
      <c r="C20" s="100" t="s">
        <v>10</v>
      </c>
      <c r="D20" s="100" t="s">
        <v>227</v>
      </c>
      <c r="E20" s="100" t="s">
        <v>228</v>
      </c>
      <c r="F20" s="100" t="s">
        <v>226</v>
      </c>
      <c r="G20" s="100" t="s">
        <v>166</v>
      </c>
      <c r="H20" s="100" t="s">
        <v>229</v>
      </c>
      <c r="I20" s="99">
        <v>0.05</v>
      </c>
    </row>
    <row r="21" spans="1:9" x14ac:dyDescent="0.25">
      <c r="A21" s="102">
        <v>27</v>
      </c>
      <c r="B21" s="112" t="s">
        <v>230</v>
      </c>
      <c r="C21" s="100" t="s">
        <v>10</v>
      </c>
      <c r="D21" s="100" t="s">
        <v>231</v>
      </c>
      <c r="E21" s="100" t="s">
        <v>12</v>
      </c>
      <c r="F21" s="100" t="s">
        <v>170</v>
      </c>
      <c r="G21" s="100" t="s">
        <v>166</v>
      </c>
      <c r="H21" s="100" t="s">
        <v>232</v>
      </c>
      <c r="I21" s="99">
        <v>0.05</v>
      </c>
    </row>
    <row r="22" spans="1:9" x14ac:dyDescent="0.25">
      <c r="A22" s="102">
        <v>3585</v>
      </c>
      <c r="B22" s="112" t="s">
        <v>233</v>
      </c>
      <c r="C22" s="100" t="s">
        <v>10</v>
      </c>
      <c r="D22" s="100" t="s">
        <v>234</v>
      </c>
      <c r="E22" s="100" t="s">
        <v>235</v>
      </c>
      <c r="F22" s="100" t="s">
        <v>170</v>
      </c>
      <c r="G22" s="100" t="s">
        <v>166</v>
      </c>
      <c r="H22" s="100" t="s">
        <v>236</v>
      </c>
      <c r="I22" s="99">
        <v>0.05</v>
      </c>
    </row>
    <row r="23" spans="1:9" x14ac:dyDescent="0.25">
      <c r="A23" s="102">
        <v>644</v>
      </c>
      <c r="B23" s="112" t="s">
        <v>237</v>
      </c>
      <c r="C23" s="100" t="s">
        <v>10</v>
      </c>
      <c r="D23" s="100" t="s">
        <v>238</v>
      </c>
      <c r="E23" s="100" t="s">
        <v>12</v>
      </c>
      <c r="F23" s="100" t="s">
        <v>237</v>
      </c>
      <c r="G23" s="100" t="s">
        <v>166</v>
      </c>
      <c r="H23" s="100" t="s">
        <v>239</v>
      </c>
      <c r="I23" s="99">
        <v>0.05</v>
      </c>
    </row>
    <row r="24" spans="1:9" x14ac:dyDescent="0.25">
      <c r="A24" s="102">
        <v>1083</v>
      </c>
      <c r="B24" s="112" t="s">
        <v>240</v>
      </c>
      <c r="C24" s="100" t="s">
        <v>10</v>
      </c>
      <c r="D24" s="100" t="s">
        <v>241</v>
      </c>
      <c r="E24" s="100" t="s">
        <v>242</v>
      </c>
      <c r="F24" s="100" t="s">
        <v>170</v>
      </c>
      <c r="G24" s="100" t="s">
        <v>166</v>
      </c>
      <c r="H24" s="100" t="s">
        <v>243</v>
      </c>
      <c r="I24" s="99">
        <v>0.05</v>
      </c>
    </row>
    <row r="25" spans="1:9" x14ac:dyDescent="0.25">
      <c r="A25" s="102">
        <v>3958</v>
      </c>
      <c r="B25" s="112" t="s">
        <v>244</v>
      </c>
      <c r="C25" s="100" t="s">
        <v>10</v>
      </c>
      <c r="D25" s="100" t="s">
        <v>245</v>
      </c>
      <c r="E25" s="100" t="s">
        <v>235</v>
      </c>
      <c r="F25" s="100" t="s">
        <v>170</v>
      </c>
      <c r="G25" s="100" t="s">
        <v>166</v>
      </c>
      <c r="H25" s="100" t="s">
        <v>246</v>
      </c>
      <c r="I25" s="99">
        <v>0.05</v>
      </c>
    </row>
    <row r="26" spans="1:9" x14ac:dyDescent="0.25">
      <c r="A26" s="102">
        <v>4289</v>
      </c>
      <c r="B26" s="100" t="s">
        <v>247</v>
      </c>
      <c r="C26" s="100" t="s">
        <v>10</v>
      </c>
      <c r="D26" s="100" t="s">
        <v>248</v>
      </c>
      <c r="E26" s="100" t="s">
        <v>249</v>
      </c>
      <c r="F26" s="100" t="s">
        <v>250</v>
      </c>
      <c r="G26" s="100" t="s">
        <v>166</v>
      </c>
      <c r="H26" s="100" t="s">
        <v>251</v>
      </c>
      <c r="I26" s="99">
        <v>0.05</v>
      </c>
    </row>
    <row r="27" spans="1:9" x14ac:dyDescent="0.25">
      <c r="A27" s="102">
        <v>4919</v>
      </c>
      <c r="B27" s="112" t="s">
        <v>252</v>
      </c>
      <c r="C27" s="100" t="s">
        <v>10</v>
      </c>
      <c r="D27" s="100" t="s">
        <v>253</v>
      </c>
      <c r="E27" s="100" t="s">
        <v>254</v>
      </c>
      <c r="F27" s="100" t="s">
        <v>237</v>
      </c>
      <c r="G27" s="100" t="s">
        <v>166</v>
      </c>
      <c r="H27" s="100" t="s">
        <v>255</v>
      </c>
      <c r="I27" s="99">
        <v>0.05</v>
      </c>
    </row>
    <row r="28" spans="1:9" x14ac:dyDescent="0.25">
      <c r="A28" s="102">
        <v>4291</v>
      </c>
      <c r="B28" s="100" t="s">
        <v>256</v>
      </c>
      <c r="C28" s="100" t="s">
        <v>10</v>
      </c>
      <c r="D28" s="100" t="s">
        <v>257</v>
      </c>
      <c r="E28" s="100" t="s">
        <v>12</v>
      </c>
      <c r="F28" s="100" t="s">
        <v>258</v>
      </c>
      <c r="G28" s="100" t="s">
        <v>166</v>
      </c>
      <c r="H28" s="100" t="s">
        <v>259</v>
      </c>
      <c r="I28" s="99">
        <v>0.05</v>
      </c>
    </row>
    <row r="29" spans="1:9" x14ac:dyDescent="0.25">
      <c r="A29" s="102">
        <v>3120</v>
      </c>
      <c r="B29" s="100" t="s">
        <v>260</v>
      </c>
      <c r="C29" s="100" t="s">
        <v>10</v>
      </c>
      <c r="D29" s="100" t="s">
        <v>261</v>
      </c>
      <c r="E29" s="100" t="s">
        <v>262</v>
      </c>
      <c r="F29" s="100" t="s">
        <v>260</v>
      </c>
      <c r="G29" s="100" t="s">
        <v>166</v>
      </c>
      <c r="H29" s="100" t="s">
        <v>263</v>
      </c>
      <c r="I29" s="99">
        <v>0.05</v>
      </c>
    </row>
    <row r="30" spans="1:9" x14ac:dyDescent="0.25">
      <c r="A30" s="102">
        <v>767</v>
      </c>
      <c r="B30" s="100" t="s">
        <v>264</v>
      </c>
      <c r="C30" s="100" t="s">
        <v>10</v>
      </c>
      <c r="D30" s="100" t="s">
        <v>265</v>
      </c>
      <c r="E30" s="100" t="s">
        <v>12</v>
      </c>
      <c r="F30" s="100" t="s">
        <v>264</v>
      </c>
      <c r="G30" s="100" t="s">
        <v>166</v>
      </c>
      <c r="H30" s="100" t="s">
        <v>266</v>
      </c>
      <c r="I30" s="99">
        <v>0.05</v>
      </c>
    </row>
    <row r="31" spans="1:9" x14ac:dyDescent="0.25">
      <c r="A31" s="102">
        <v>2063</v>
      </c>
      <c r="B31" s="100" t="s">
        <v>267</v>
      </c>
      <c r="C31" s="100" t="s">
        <v>10</v>
      </c>
      <c r="D31" s="100" t="s">
        <v>268</v>
      </c>
      <c r="E31" s="100" t="s">
        <v>12</v>
      </c>
      <c r="F31" s="100" t="s">
        <v>267</v>
      </c>
      <c r="G31" s="100" t="s">
        <v>166</v>
      </c>
      <c r="H31" s="100" t="s">
        <v>269</v>
      </c>
      <c r="I31" s="99">
        <v>0.05</v>
      </c>
    </row>
    <row r="32" spans="1:9" x14ac:dyDescent="0.25">
      <c r="A32" s="102">
        <v>1521</v>
      </c>
      <c r="B32" s="112" t="s">
        <v>270</v>
      </c>
      <c r="C32" s="100" t="s">
        <v>10</v>
      </c>
      <c r="D32" s="100" t="s">
        <v>271</v>
      </c>
      <c r="E32" s="100" t="s">
        <v>12</v>
      </c>
      <c r="F32" s="100" t="s">
        <v>170</v>
      </c>
      <c r="G32" s="100" t="s">
        <v>166</v>
      </c>
      <c r="H32" s="100" t="s">
        <v>232</v>
      </c>
      <c r="I32" s="99">
        <v>0.05</v>
      </c>
    </row>
    <row r="33" spans="1:9" x14ac:dyDescent="0.25">
      <c r="A33" s="102">
        <v>2151</v>
      </c>
      <c r="B33" s="100" t="s">
        <v>272</v>
      </c>
      <c r="C33" s="100" t="s">
        <v>10</v>
      </c>
      <c r="D33" s="100" t="s">
        <v>273</v>
      </c>
      <c r="E33" s="100" t="s">
        <v>12</v>
      </c>
      <c r="F33" s="100" t="s">
        <v>272</v>
      </c>
      <c r="G33" s="100" t="s">
        <v>166</v>
      </c>
      <c r="H33" s="100" t="s">
        <v>274</v>
      </c>
      <c r="I33" s="99">
        <v>0.05</v>
      </c>
    </row>
    <row r="34" spans="1:9" x14ac:dyDescent="0.25">
      <c r="A34" s="102">
        <v>3690</v>
      </c>
      <c r="B34" s="100" t="s">
        <v>275</v>
      </c>
      <c r="C34" s="100" t="s">
        <v>10</v>
      </c>
      <c r="D34" s="100" t="s">
        <v>276</v>
      </c>
      <c r="E34" s="100" t="s">
        <v>277</v>
      </c>
      <c r="F34" s="100" t="s">
        <v>278</v>
      </c>
      <c r="G34" s="100" t="s">
        <v>166</v>
      </c>
      <c r="H34" s="100" t="s">
        <v>279</v>
      </c>
      <c r="I34" s="99">
        <v>0.05</v>
      </c>
    </row>
    <row r="35" spans="1:9" x14ac:dyDescent="0.25">
      <c r="A35" s="102">
        <v>3151</v>
      </c>
      <c r="B35" s="112" t="s">
        <v>280</v>
      </c>
      <c r="C35" s="100" t="s">
        <v>10</v>
      </c>
      <c r="D35" s="100" t="s">
        <v>281</v>
      </c>
      <c r="E35" s="100" t="s">
        <v>12</v>
      </c>
      <c r="F35" s="100" t="s">
        <v>237</v>
      </c>
      <c r="G35" s="100" t="s">
        <v>166</v>
      </c>
      <c r="H35" s="100" t="s">
        <v>282</v>
      </c>
      <c r="I35" s="99">
        <v>0.05</v>
      </c>
    </row>
    <row r="36" spans="1:9" x14ac:dyDescent="0.25">
      <c r="A36" s="102">
        <v>768</v>
      </c>
      <c r="B36" s="100" t="s">
        <v>283</v>
      </c>
      <c r="C36" s="100" t="s">
        <v>10</v>
      </c>
      <c r="D36" s="100" t="s">
        <v>284</v>
      </c>
      <c r="E36" s="100" t="s">
        <v>12</v>
      </c>
      <c r="F36" s="100" t="s">
        <v>283</v>
      </c>
      <c r="G36" s="100" t="s">
        <v>166</v>
      </c>
      <c r="H36" s="100" t="s">
        <v>285</v>
      </c>
      <c r="I36" s="99">
        <v>0.05</v>
      </c>
    </row>
    <row r="37" spans="1:9" x14ac:dyDescent="0.25">
      <c r="A37" s="102">
        <v>4479</v>
      </c>
      <c r="B37" s="100" t="s">
        <v>286</v>
      </c>
      <c r="C37" s="100" t="s">
        <v>10</v>
      </c>
      <c r="D37" s="100" t="s">
        <v>287</v>
      </c>
      <c r="E37" s="100" t="s">
        <v>12</v>
      </c>
      <c r="F37" s="100" t="s">
        <v>286</v>
      </c>
      <c r="G37" s="100" t="s">
        <v>166</v>
      </c>
      <c r="H37" s="100" t="s">
        <v>288</v>
      </c>
      <c r="I37" s="99">
        <v>0.05</v>
      </c>
    </row>
    <row r="38" spans="1:9" x14ac:dyDescent="0.25">
      <c r="A38" s="102">
        <v>4480</v>
      </c>
      <c r="B38" s="100" t="s">
        <v>289</v>
      </c>
      <c r="C38" s="100" t="s">
        <v>10</v>
      </c>
      <c r="D38" s="100" t="s">
        <v>290</v>
      </c>
      <c r="E38" s="100" t="s">
        <v>12</v>
      </c>
      <c r="F38" s="100" t="s">
        <v>291</v>
      </c>
      <c r="G38" s="100" t="s">
        <v>166</v>
      </c>
      <c r="H38" s="100" t="s">
        <v>292</v>
      </c>
      <c r="I38" s="99">
        <v>0.05</v>
      </c>
    </row>
    <row r="39" spans="1:9" x14ac:dyDescent="0.25">
      <c r="A39" s="102">
        <v>3566</v>
      </c>
      <c r="B39" s="100" t="s">
        <v>293</v>
      </c>
      <c r="C39" s="100" t="s">
        <v>10</v>
      </c>
      <c r="D39" s="100" t="s">
        <v>294</v>
      </c>
      <c r="E39" s="100" t="s">
        <v>12</v>
      </c>
      <c r="F39" s="100" t="s">
        <v>293</v>
      </c>
      <c r="G39" s="100" t="s">
        <v>166</v>
      </c>
      <c r="H39" s="100" t="s">
        <v>295</v>
      </c>
      <c r="I39" s="99">
        <v>0.04</v>
      </c>
    </row>
    <row r="40" spans="1:9" x14ac:dyDescent="0.25">
      <c r="A40" s="102">
        <v>1392</v>
      </c>
      <c r="B40" s="100" t="s">
        <v>296</v>
      </c>
      <c r="C40" s="100" t="s">
        <v>10</v>
      </c>
      <c r="D40" s="100" t="s">
        <v>297</v>
      </c>
      <c r="E40" s="100" t="s">
        <v>298</v>
      </c>
      <c r="F40" s="100" t="s">
        <v>296</v>
      </c>
      <c r="G40" s="100" t="s">
        <v>166</v>
      </c>
      <c r="H40" s="100" t="s">
        <v>299</v>
      </c>
      <c r="I40" s="99">
        <v>0.05</v>
      </c>
    </row>
    <row r="41" spans="1:9" x14ac:dyDescent="0.25">
      <c r="A41" s="102">
        <v>1307</v>
      </c>
      <c r="B41" s="112" t="s">
        <v>170</v>
      </c>
      <c r="C41" s="100" t="s">
        <v>10</v>
      </c>
      <c r="D41" s="100" t="s">
        <v>300</v>
      </c>
      <c r="E41" s="100" t="s">
        <v>301</v>
      </c>
      <c r="F41" s="100" t="s">
        <v>170</v>
      </c>
      <c r="G41" s="100" t="s">
        <v>166</v>
      </c>
      <c r="H41" s="100" t="s">
        <v>302</v>
      </c>
      <c r="I41" s="99">
        <v>0.05</v>
      </c>
    </row>
    <row r="42" spans="1:9" x14ac:dyDescent="0.25">
      <c r="A42" s="102">
        <v>3959</v>
      </c>
      <c r="B42" s="112" t="s">
        <v>303</v>
      </c>
      <c r="C42" s="100" t="s">
        <v>137</v>
      </c>
      <c r="D42" s="100" t="s">
        <v>304</v>
      </c>
      <c r="E42" s="100" t="s">
        <v>305</v>
      </c>
      <c r="F42" s="100" t="s">
        <v>170</v>
      </c>
      <c r="G42" s="100" t="s">
        <v>166</v>
      </c>
      <c r="H42" s="100" t="s">
        <v>306</v>
      </c>
      <c r="I42" s="99">
        <v>0.05</v>
      </c>
    </row>
    <row r="43" spans="1:9" x14ac:dyDescent="0.25">
      <c r="A43" s="102">
        <v>227</v>
      </c>
      <c r="B43" s="112" t="s">
        <v>307</v>
      </c>
      <c r="C43" s="100" t="s">
        <v>10</v>
      </c>
      <c r="D43" s="100" t="s">
        <v>308</v>
      </c>
      <c r="E43" s="100" t="s">
        <v>309</v>
      </c>
      <c r="F43" s="100" t="s">
        <v>170</v>
      </c>
      <c r="G43" s="100" t="s">
        <v>166</v>
      </c>
      <c r="H43" s="100" t="s">
        <v>310</v>
      </c>
      <c r="I43" s="99">
        <v>0.05</v>
      </c>
    </row>
    <row r="44" spans="1:9" x14ac:dyDescent="0.25">
      <c r="A44" s="102">
        <v>2080</v>
      </c>
      <c r="B44" s="112" t="s">
        <v>311</v>
      </c>
      <c r="C44" s="100" t="s">
        <v>10</v>
      </c>
      <c r="D44" s="100" t="s">
        <v>312</v>
      </c>
      <c r="E44" s="100" t="s">
        <v>313</v>
      </c>
      <c r="F44" s="100" t="s">
        <v>170</v>
      </c>
      <c r="G44" s="100" t="s">
        <v>166</v>
      </c>
      <c r="H44" s="100" t="s">
        <v>314</v>
      </c>
      <c r="I44" s="99">
        <v>0.05</v>
      </c>
    </row>
    <row r="45" spans="1:9" x14ac:dyDescent="0.25">
      <c r="A45" s="102">
        <v>3645</v>
      </c>
      <c r="B45" s="112" t="s">
        <v>315</v>
      </c>
      <c r="C45" s="100" t="s">
        <v>10</v>
      </c>
      <c r="D45" s="100" t="s">
        <v>316</v>
      </c>
      <c r="E45" s="100" t="s">
        <v>317</v>
      </c>
      <c r="F45" s="100" t="s">
        <v>237</v>
      </c>
      <c r="G45" s="100" t="s">
        <v>166</v>
      </c>
      <c r="H45" s="100" t="s">
        <v>318</v>
      </c>
      <c r="I45" s="99">
        <v>0.05</v>
      </c>
    </row>
    <row r="46" spans="1:9" x14ac:dyDescent="0.25">
      <c r="A46" s="102">
        <v>2442</v>
      </c>
      <c r="B46" s="112" t="s">
        <v>319</v>
      </c>
      <c r="C46" s="100" t="s">
        <v>10</v>
      </c>
      <c r="D46" s="100" t="s">
        <v>320</v>
      </c>
      <c r="E46" s="100" t="s">
        <v>321</v>
      </c>
      <c r="F46" s="100" t="s">
        <v>319</v>
      </c>
      <c r="G46" s="100" t="s">
        <v>166</v>
      </c>
      <c r="H46" s="100" t="s">
        <v>322</v>
      </c>
      <c r="I46" s="99">
        <v>0.05</v>
      </c>
    </row>
    <row r="47" spans="1:9" x14ac:dyDescent="0.25">
      <c r="A47" s="102">
        <v>1739</v>
      </c>
      <c r="B47" s="112" t="s">
        <v>323</v>
      </c>
      <c r="C47" s="100" t="s">
        <v>10</v>
      </c>
      <c r="D47" s="100" t="s">
        <v>324</v>
      </c>
      <c r="E47" s="100" t="s">
        <v>325</v>
      </c>
      <c r="F47" s="100" t="s">
        <v>170</v>
      </c>
      <c r="G47" s="100" t="s">
        <v>166</v>
      </c>
      <c r="H47" s="100" t="s">
        <v>326</v>
      </c>
      <c r="I47" s="99">
        <v>0.05</v>
      </c>
    </row>
    <row r="48" spans="1:9" x14ac:dyDescent="0.25">
      <c r="A48" s="102">
        <v>3126</v>
      </c>
      <c r="B48" s="100" t="s">
        <v>327</v>
      </c>
      <c r="C48" s="100" t="s">
        <v>10</v>
      </c>
      <c r="D48" s="100" t="s">
        <v>328</v>
      </c>
      <c r="E48" s="100" t="s">
        <v>12</v>
      </c>
      <c r="F48" s="100" t="s">
        <v>327</v>
      </c>
      <c r="G48" s="100" t="s">
        <v>166</v>
      </c>
      <c r="H48" s="100" t="s">
        <v>329</v>
      </c>
      <c r="I48" s="99">
        <v>0.05</v>
      </c>
    </row>
    <row r="49" spans="1:9" x14ac:dyDescent="0.25">
      <c r="A49" s="102">
        <v>671</v>
      </c>
      <c r="B49" s="112" t="s">
        <v>330</v>
      </c>
      <c r="C49" s="100" t="s">
        <v>137</v>
      </c>
      <c r="D49" s="100" t="s">
        <v>331</v>
      </c>
      <c r="E49" s="100" t="s">
        <v>242</v>
      </c>
      <c r="F49" s="100" t="s">
        <v>170</v>
      </c>
      <c r="G49" s="100" t="s">
        <v>166</v>
      </c>
      <c r="H49" s="100" t="s">
        <v>243</v>
      </c>
      <c r="I49" s="99">
        <v>0.05</v>
      </c>
    </row>
    <row r="50" spans="1:9" x14ac:dyDescent="0.25">
      <c r="A50" s="102">
        <v>4397</v>
      </c>
      <c r="B50" s="100" t="s">
        <v>332</v>
      </c>
      <c r="C50" s="100" t="s">
        <v>137</v>
      </c>
      <c r="D50" s="100" t="s">
        <v>333</v>
      </c>
      <c r="E50" s="100" t="s">
        <v>12</v>
      </c>
      <c r="F50" s="100" t="s">
        <v>332</v>
      </c>
      <c r="G50" s="100" t="s">
        <v>166</v>
      </c>
      <c r="H50" s="100" t="s">
        <v>334</v>
      </c>
      <c r="I50" s="99">
        <v>0.05</v>
      </c>
    </row>
    <row r="51" spans="1:9" x14ac:dyDescent="0.25">
      <c r="A51" s="102"/>
      <c r="B51" s="112" t="s">
        <v>335</v>
      </c>
      <c r="C51" s="100" t="s">
        <v>223</v>
      </c>
      <c r="D51" s="100" t="s">
        <v>336</v>
      </c>
      <c r="E51" s="100" t="s">
        <v>12</v>
      </c>
      <c r="F51" s="100" t="s">
        <v>170</v>
      </c>
      <c r="G51" s="100" t="s">
        <v>166</v>
      </c>
      <c r="H51" s="100" t="s">
        <v>337</v>
      </c>
      <c r="I51" s="99">
        <v>0.05</v>
      </c>
    </row>
    <row r="52" spans="1:9" x14ac:dyDescent="0.25">
      <c r="A52" s="102">
        <v>4857</v>
      </c>
      <c r="B52" s="100" t="s">
        <v>338</v>
      </c>
      <c r="C52" s="100" t="s">
        <v>137</v>
      </c>
      <c r="D52" s="100" t="s">
        <v>339</v>
      </c>
      <c r="E52" s="100" t="s">
        <v>12</v>
      </c>
      <c r="F52" s="100" t="s">
        <v>340</v>
      </c>
      <c r="G52" s="100" t="s">
        <v>166</v>
      </c>
      <c r="H52" s="100" t="s">
        <v>341</v>
      </c>
      <c r="I52" s="99">
        <v>0.05</v>
      </c>
    </row>
    <row r="53" spans="1:9" x14ac:dyDescent="0.25">
      <c r="A53" s="102">
        <v>4858</v>
      </c>
      <c r="B53" s="101" t="s">
        <v>342</v>
      </c>
      <c r="C53" s="100" t="s">
        <v>137</v>
      </c>
      <c r="D53" s="100" t="s">
        <v>343</v>
      </c>
      <c r="E53" s="100" t="s">
        <v>12</v>
      </c>
      <c r="F53" s="100" t="s">
        <v>344</v>
      </c>
      <c r="G53" s="100" t="s">
        <v>166</v>
      </c>
      <c r="H53" s="100" t="s">
        <v>345</v>
      </c>
      <c r="I53" s="99">
        <v>0.05</v>
      </c>
    </row>
    <row r="54" spans="1:9" x14ac:dyDescent="0.25">
      <c r="A54" s="102">
        <v>4859</v>
      </c>
      <c r="B54" s="101" t="s">
        <v>346</v>
      </c>
      <c r="C54" s="100" t="s">
        <v>137</v>
      </c>
      <c r="D54" s="100" t="s">
        <v>347</v>
      </c>
      <c r="E54" s="100" t="s">
        <v>12</v>
      </c>
      <c r="F54" s="100" t="s">
        <v>348</v>
      </c>
      <c r="G54" s="100" t="s">
        <v>166</v>
      </c>
      <c r="H54" s="100" t="s">
        <v>349</v>
      </c>
      <c r="I54" s="99">
        <v>0.05</v>
      </c>
    </row>
    <row r="55" spans="1:9" x14ac:dyDescent="0.25">
      <c r="A55" s="105">
        <v>4737</v>
      </c>
      <c r="B55" s="104" t="s">
        <v>350</v>
      </c>
      <c r="C55" s="103" t="s">
        <v>137</v>
      </c>
      <c r="D55" s="103" t="s">
        <v>351</v>
      </c>
      <c r="E55" s="103" t="s">
        <v>12</v>
      </c>
      <c r="F55" s="103" t="s">
        <v>352</v>
      </c>
      <c r="G55" s="103" t="s">
        <v>166</v>
      </c>
      <c r="H55" s="103" t="s">
        <v>353</v>
      </c>
      <c r="I55" s="99">
        <v>0.05</v>
      </c>
    </row>
    <row r="56" spans="1:9" x14ac:dyDescent="0.25">
      <c r="A56" s="102">
        <v>4911</v>
      </c>
      <c r="B56" s="101" t="s">
        <v>354</v>
      </c>
      <c r="C56" s="100" t="s">
        <v>137</v>
      </c>
      <c r="D56" s="100" t="s">
        <v>355</v>
      </c>
      <c r="E56" s="100" t="s">
        <v>12</v>
      </c>
      <c r="F56" s="100" t="s">
        <v>356</v>
      </c>
      <c r="G56" s="100" t="s">
        <v>166</v>
      </c>
      <c r="H56" s="100" t="s">
        <v>357</v>
      </c>
      <c r="I56" s="99">
        <v>0.05</v>
      </c>
    </row>
    <row r="57" spans="1:9" x14ac:dyDescent="0.25">
      <c r="A57" s="102">
        <v>4932</v>
      </c>
      <c r="B57" s="101" t="s">
        <v>358</v>
      </c>
      <c r="C57" s="100" t="s">
        <v>137</v>
      </c>
      <c r="D57" s="100" t="s">
        <v>359</v>
      </c>
      <c r="E57" s="100" t="s">
        <v>12</v>
      </c>
      <c r="F57" s="100" t="s">
        <v>360</v>
      </c>
      <c r="G57" s="100" t="s">
        <v>166</v>
      </c>
      <c r="H57" s="100" t="s">
        <v>361</v>
      </c>
      <c r="I57" s="99">
        <v>0.05</v>
      </c>
    </row>
    <row r="58" spans="1:9" x14ac:dyDescent="0.25">
      <c r="A58" s="102">
        <v>7588</v>
      </c>
      <c r="B58" s="100" t="s">
        <v>362</v>
      </c>
      <c r="C58" s="100" t="s">
        <v>137</v>
      </c>
      <c r="D58" s="100" t="s">
        <v>363</v>
      </c>
      <c r="E58" s="100" t="s">
        <v>12</v>
      </c>
      <c r="F58" s="100" t="s">
        <v>364</v>
      </c>
      <c r="G58" s="100" t="s">
        <v>166</v>
      </c>
      <c r="H58" s="100" t="s">
        <v>365</v>
      </c>
      <c r="I58" s="99">
        <v>0.05</v>
      </c>
    </row>
    <row r="59" spans="1:9" x14ac:dyDescent="0.25">
      <c r="A59" s="102">
        <v>7587</v>
      </c>
      <c r="B59" s="100" t="s">
        <v>366</v>
      </c>
      <c r="C59" s="100" t="s">
        <v>137</v>
      </c>
      <c r="D59" s="100" t="s">
        <v>367</v>
      </c>
      <c r="E59" s="100" t="s">
        <v>12</v>
      </c>
      <c r="F59" s="100" t="s">
        <v>368</v>
      </c>
      <c r="G59" s="100" t="s">
        <v>166</v>
      </c>
      <c r="H59" s="100" t="s">
        <v>369</v>
      </c>
      <c r="I59" s="99">
        <v>0.05</v>
      </c>
    </row>
    <row r="60" spans="1:9" x14ac:dyDescent="0.25">
      <c r="A60" s="102">
        <v>4960</v>
      </c>
      <c r="B60" s="100" t="s">
        <v>370</v>
      </c>
      <c r="C60" s="100" t="s">
        <v>137</v>
      </c>
      <c r="D60" s="100" t="s">
        <v>371</v>
      </c>
      <c r="E60" s="100" t="s">
        <v>12</v>
      </c>
      <c r="F60" s="100" t="s">
        <v>372</v>
      </c>
      <c r="G60" s="100" t="s">
        <v>166</v>
      </c>
      <c r="H60" s="100" t="s">
        <v>373</v>
      </c>
      <c r="I60" s="99">
        <v>0.05</v>
      </c>
    </row>
    <row r="61" spans="1:9" x14ac:dyDescent="0.25">
      <c r="A61" s="102">
        <v>7565</v>
      </c>
      <c r="B61" s="100" t="s">
        <v>374</v>
      </c>
      <c r="C61" s="100" t="s">
        <v>137</v>
      </c>
      <c r="D61" s="100" t="s">
        <v>375</v>
      </c>
      <c r="E61" s="100" t="s">
        <v>376</v>
      </c>
      <c r="F61" s="100" t="s">
        <v>192</v>
      </c>
      <c r="G61" s="100" t="s">
        <v>166</v>
      </c>
      <c r="H61" s="100" t="s">
        <v>377</v>
      </c>
      <c r="I61" s="99">
        <v>0.03</v>
      </c>
    </row>
    <row r="62" spans="1:9" x14ac:dyDescent="0.25">
      <c r="A62" s="102">
        <v>4969</v>
      </c>
      <c r="B62" s="100" t="s">
        <v>378</v>
      </c>
      <c r="C62" s="100" t="s">
        <v>137</v>
      </c>
      <c r="D62" s="100" t="s">
        <v>379</v>
      </c>
      <c r="E62" s="100" t="s">
        <v>12</v>
      </c>
      <c r="F62" s="100" t="s">
        <v>380</v>
      </c>
      <c r="G62" s="100" t="s">
        <v>166</v>
      </c>
      <c r="H62" s="100" t="s">
        <v>381</v>
      </c>
      <c r="I62" s="99">
        <v>0.05</v>
      </c>
    </row>
    <row r="63" spans="1:9" x14ac:dyDescent="0.25">
      <c r="A63" s="102"/>
      <c r="B63" s="100" t="s">
        <v>382</v>
      </c>
      <c r="C63" s="100" t="s">
        <v>137</v>
      </c>
      <c r="D63" s="100"/>
      <c r="E63" s="100"/>
      <c r="F63" s="100" t="s">
        <v>164</v>
      </c>
      <c r="G63" s="100" t="s">
        <v>166</v>
      </c>
      <c r="H63" s="100"/>
      <c r="I63" s="99">
        <v>0.05</v>
      </c>
    </row>
    <row r="64" spans="1:9" x14ac:dyDescent="0.25">
      <c r="A64" s="102">
        <v>4489</v>
      </c>
      <c r="B64" s="100" t="s">
        <v>383</v>
      </c>
      <c r="C64" s="100" t="s">
        <v>137</v>
      </c>
      <c r="D64" s="100" t="s">
        <v>187</v>
      </c>
      <c r="E64" s="100" t="s">
        <v>12</v>
      </c>
      <c r="F64" s="100" t="s">
        <v>186</v>
      </c>
      <c r="G64" s="100" t="s">
        <v>166</v>
      </c>
      <c r="H64" s="100" t="s">
        <v>188</v>
      </c>
      <c r="I64" s="99">
        <v>0.05</v>
      </c>
    </row>
    <row r="65" spans="1:9" x14ac:dyDescent="0.25">
      <c r="A65" s="102">
        <v>7513</v>
      </c>
      <c r="B65" s="100" t="s">
        <v>384</v>
      </c>
      <c r="C65" s="100" t="s">
        <v>137</v>
      </c>
      <c r="D65" s="100" t="s">
        <v>385</v>
      </c>
      <c r="E65" s="100" t="s">
        <v>12</v>
      </c>
      <c r="F65" s="100" t="s">
        <v>192</v>
      </c>
      <c r="G65" s="100" t="s">
        <v>166</v>
      </c>
      <c r="H65" s="100" t="s">
        <v>194</v>
      </c>
      <c r="I65" s="99">
        <v>0.03</v>
      </c>
    </row>
    <row r="66" spans="1:9" x14ac:dyDescent="0.25">
      <c r="A66" s="102">
        <v>7958</v>
      </c>
      <c r="B66" s="112" t="s">
        <v>386</v>
      </c>
      <c r="C66" s="100" t="s">
        <v>137</v>
      </c>
      <c r="D66" s="100" t="s">
        <v>238</v>
      </c>
      <c r="E66" s="100" t="s">
        <v>12</v>
      </c>
      <c r="F66" s="100" t="s">
        <v>237</v>
      </c>
      <c r="G66" s="100" t="s">
        <v>166</v>
      </c>
      <c r="H66" s="100" t="s">
        <v>239</v>
      </c>
      <c r="I66" s="99">
        <v>0.05</v>
      </c>
    </row>
    <row r="67" spans="1:9" x14ac:dyDescent="0.25">
      <c r="A67" s="102"/>
      <c r="B67" s="100" t="s">
        <v>387</v>
      </c>
      <c r="C67" s="100" t="s">
        <v>137</v>
      </c>
      <c r="D67" s="100"/>
      <c r="E67" s="100"/>
      <c r="F67" s="100" t="s">
        <v>388</v>
      </c>
      <c r="G67" s="100" t="s">
        <v>166</v>
      </c>
      <c r="H67" s="100"/>
      <c r="I67" s="99">
        <v>0.05</v>
      </c>
    </row>
    <row r="68" spans="1:9" x14ac:dyDescent="0.25">
      <c r="A68" s="102"/>
      <c r="B68" s="101" t="s">
        <v>389</v>
      </c>
      <c r="C68" s="100" t="s">
        <v>137</v>
      </c>
      <c r="D68" s="100"/>
      <c r="E68" s="100"/>
      <c r="F68" s="100" t="s">
        <v>390</v>
      </c>
      <c r="G68" s="100" t="s">
        <v>166</v>
      </c>
      <c r="H68" s="100"/>
      <c r="I68" s="99">
        <v>0.05</v>
      </c>
    </row>
    <row r="69" spans="1:9" x14ac:dyDescent="0.25">
      <c r="A69" s="102"/>
      <c r="B69" s="101" t="s">
        <v>391</v>
      </c>
      <c r="C69" s="100" t="s">
        <v>137</v>
      </c>
      <c r="D69" s="100"/>
      <c r="E69" s="100"/>
      <c r="F69" s="100" t="s">
        <v>392</v>
      </c>
      <c r="G69" s="100" t="s">
        <v>166</v>
      </c>
      <c r="H69" s="100"/>
      <c r="I69" s="99">
        <v>0.05</v>
      </c>
    </row>
    <row r="70" spans="1:9" x14ac:dyDescent="0.25">
      <c r="A70" s="102"/>
      <c r="B70" s="101" t="s">
        <v>393</v>
      </c>
      <c r="C70" s="100" t="s">
        <v>137</v>
      </c>
      <c r="D70" s="100"/>
      <c r="E70" s="100"/>
      <c r="F70" s="100" t="s">
        <v>394</v>
      </c>
      <c r="G70" s="100" t="s">
        <v>166</v>
      </c>
      <c r="H70" s="100"/>
      <c r="I70" s="99">
        <v>0.05</v>
      </c>
    </row>
    <row r="71" spans="1:9" x14ac:dyDescent="0.25">
      <c r="A71" s="102"/>
      <c r="B71" s="101" t="s">
        <v>395</v>
      </c>
      <c r="C71" s="100" t="s">
        <v>137</v>
      </c>
      <c r="D71" s="100"/>
      <c r="E71" s="100"/>
      <c r="F71" s="100" t="s">
        <v>396</v>
      </c>
      <c r="G71" s="100" t="s">
        <v>166</v>
      </c>
      <c r="H71" s="100"/>
      <c r="I71" s="99">
        <v>0.05</v>
      </c>
    </row>
    <row r="72" spans="1:9" x14ac:dyDescent="0.25">
      <c r="A72" s="102"/>
      <c r="B72" s="101" t="s">
        <v>397</v>
      </c>
      <c r="C72" s="100" t="s">
        <v>137</v>
      </c>
      <c r="D72" s="100"/>
      <c r="E72" s="100"/>
      <c r="F72" s="100" t="s">
        <v>398</v>
      </c>
      <c r="G72" s="100" t="s">
        <v>166</v>
      </c>
      <c r="H72" s="100"/>
      <c r="I72" s="99">
        <v>0.05</v>
      </c>
    </row>
    <row r="73" spans="1:9" x14ac:dyDescent="0.25">
      <c r="A73" s="102"/>
      <c r="B73" s="101" t="s">
        <v>399</v>
      </c>
      <c r="C73" s="100" t="s">
        <v>137</v>
      </c>
      <c r="D73" s="100"/>
      <c r="E73" s="100"/>
      <c r="F73" s="100" t="s">
        <v>400</v>
      </c>
      <c r="G73" s="100" t="s">
        <v>166</v>
      </c>
      <c r="H73" s="100"/>
      <c r="I73" s="99">
        <v>0.05</v>
      </c>
    </row>
    <row r="74" spans="1:9" x14ac:dyDescent="0.25">
      <c r="A74" s="102"/>
      <c r="B74" s="101" t="s">
        <v>401</v>
      </c>
      <c r="C74" s="100" t="s">
        <v>137</v>
      </c>
      <c r="D74" s="100"/>
      <c r="E74" s="100"/>
      <c r="F74" s="100" t="s">
        <v>402</v>
      </c>
      <c r="G74" s="100" t="s">
        <v>166</v>
      </c>
      <c r="H74" s="100"/>
      <c r="I74" s="99">
        <v>0.05</v>
      </c>
    </row>
    <row r="75" spans="1:9" x14ac:dyDescent="0.25">
      <c r="A75" s="102"/>
      <c r="B75" s="101" t="s">
        <v>403</v>
      </c>
      <c r="C75" s="100" t="s">
        <v>137</v>
      </c>
      <c r="D75" s="100"/>
      <c r="E75" s="100"/>
      <c r="F75" s="100" t="s">
        <v>404</v>
      </c>
      <c r="G75" s="100" t="s">
        <v>166</v>
      </c>
      <c r="H75" s="100"/>
      <c r="I75" s="99">
        <v>0.05</v>
      </c>
    </row>
    <row r="76" spans="1:9" x14ac:dyDescent="0.25">
      <c r="A76" s="102"/>
      <c r="B76" s="101" t="s">
        <v>405</v>
      </c>
      <c r="C76" s="100" t="s">
        <v>137</v>
      </c>
      <c r="D76" s="100"/>
      <c r="E76" s="100"/>
      <c r="F76" s="100" t="s">
        <v>406</v>
      </c>
      <c r="G76" s="100" t="s">
        <v>166</v>
      </c>
      <c r="H76" s="100"/>
      <c r="I76" s="99">
        <v>0.05</v>
      </c>
    </row>
    <row r="77" spans="1:9" x14ac:dyDescent="0.25">
      <c r="A77" s="102"/>
      <c r="B77" s="101" t="s">
        <v>407</v>
      </c>
      <c r="C77" s="100" t="s">
        <v>137</v>
      </c>
      <c r="D77" s="100"/>
      <c r="E77" s="100"/>
      <c r="F77" s="100" t="s">
        <v>408</v>
      </c>
      <c r="G77" s="100" t="s">
        <v>166</v>
      </c>
      <c r="H77" s="100"/>
      <c r="I77" s="99">
        <v>0.05</v>
      </c>
    </row>
    <row r="78" spans="1:9" x14ac:dyDescent="0.25">
      <c r="A78" s="98"/>
      <c r="B78" s="97"/>
      <c r="C78" s="97"/>
      <c r="D78" s="97"/>
      <c r="E78" s="97"/>
      <c r="F78" s="97"/>
      <c r="G78" s="97"/>
      <c r="H78" s="97"/>
      <c r="I78" s="97"/>
    </row>
  </sheetData>
  <autoFilter ref="A1:I77" xr:uid="{7F329775-DA15-4100-94FE-BF206694E4FB}">
    <filterColumn colId="2">
      <filters>
        <filter val="PV"/>
      </filters>
    </filterColumn>
    <filterColumn colId="5">
      <filters>
        <filter val="ACAILANDIA"/>
        <filter val="ALCANTARA"/>
        <filter val="AMARANTE DO MARANHAO"/>
        <filter val="BACABAL"/>
        <filter val="BALSAS"/>
        <filter val="BARRA DO CORDA"/>
        <filter val="BARREIRINHAS"/>
        <filter val="BOM JARDIM"/>
        <filter val="BURITICUPU"/>
        <filter val="CAXIAS"/>
        <filter val="CHAPADINHA"/>
        <filter val="CODO"/>
        <filter val="COELHO NETO"/>
        <filter val="COLINAS"/>
        <filter val="COROATA"/>
        <filter val="ESTREITO"/>
        <filter val="GRAJAU"/>
        <filter val="ITAPECURU MIRIM"/>
        <filter val="JOAO LISBOA"/>
        <filter val="LAGO DA PEDRA"/>
        <filter val="PACO DO LUMIAR"/>
        <filter val="PEDREIRAS"/>
        <filter val="PINHEIRO"/>
        <filter val="PORTO FRANCO"/>
        <filter val="PRESIDENTE DUTRA"/>
        <filter val="ROSARIO"/>
        <filter val="SANTA HELENA"/>
        <filter val="SANTA INES"/>
        <filter val="SANTA LUZIA"/>
        <filter val="SANTA LUZIA DO PARUA"/>
        <filter val="SANTA RITA"/>
        <filter val="SAO BENTO"/>
        <filter val="SAO JOAO DOS PATOS"/>
        <filter val="SAO JOSE DE RIBAMAR"/>
        <filter val="SAO MATEUS DO MARANHAO"/>
        <filter val="SAO RAIMUNDO DAS MANGABEIRAS"/>
        <filter val="TUNTUM"/>
        <filter val="TURIACU"/>
        <filter val="TURILANDIA"/>
        <filter val="TUTOIA"/>
        <filter val="VARGEM GRANDE"/>
        <filter val="VIANA"/>
        <filter val="VITORINO FREIRE"/>
        <filter val="ZE DOCA"/>
      </filters>
    </filterColumn>
    <sortState xmlns:xlrd2="http://schemas.microsoft.com/office/spreadsheetml/2017/richdata2" ref="A2:I8">
      <sortCondition ref="A1"/>
    </sortState>
  </autoFilter>
  <conditionalFormatting sqref="I58:I77 I2:I50">
    <cfRule type="containsBlanks" dxfId="33" priority="3">
      <formula>LEN(TRIM(I2))=0</formula>
    </cfRule>
  </conditionalFormatting>
  <conditionalFormatting sqref="I57:I59 I52:I53">
    <cfRule type="containsBlanks" dxfId="32" priority="2">
      <formula>LEN(TRIM(I52))=0</formula>
    </cfRule>
  </conditionalFormatting>
  <conditionalFormatting sqref="I54:I59 I51">
    <cfRule type="containsBlanks" dxfId="31" priority="1">
      <formula>LEN(TRIM(I51))=0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35AF-1183-4327-91B1-CD9E158EB3A6}">
  <dimension ref="A1:R75"/>
  <sheetViews>
    <sheetView tabSelected="1" topLeftCell="K34" workbookViewId="0">
      <selection activeCell="V12" sqref="V12"/>
    </sheetView>
  </sheetViews>
  <sheetFormatPr defaultRowHeight="15" x14ac:dyDescent="0.25"/>
  <cols>
    <col min="1" max="1" width="9.7109375" style="24" bestFit="1" customWidth="1"/>
    <col min="2" max="2" width="52" style="24" customWidth="1"/>
    <col min="3" max="3" width="24.5703125" style="23" customWidth="1"/>
    <col min="4" max="4" width="18.42578125" style="23" customWidth="1"/>
    <col min="5" max="5" width="20.140625" style="23" customWidth="1"/>
    <col min="6" max="6" width="20.5703125" style="23" customWidth="1"/>
    <col min="7" max="7" width="18.7109375" style="23" customWidth="1"/>
    <col min="8" max="8" width="17.42578125" style="23" bestFit="1" customWidth="1"/>
    <col min="9" max="9" width="16.140625" style="23" customWidth="1"/>
    <col min="10" max="12" width="14.7109375" style="23" customWidth="1"/>
    <col min="13" max="13" width="11.7109375" style="23" customWidth="1"/>
    <col min="14" max="14" width="9.140625" style="23"/>
    <col min="15" max="15" width="11.28515625" style="23" customWidth="1"/>
    <col min="16" max="16" width="11.140625" style="23" customWidth="1"/>
    <col min="17" max="17" width="13.85546875" style="23" customWidth="1"/>
    <col min="18" max="18" width="32.42578125" style="24" customWidth="1"/>
    <col min="19" max="16384" width="9.140625" style="24"/>
  </cols>
  <sheetData>
    <row r="1" spans="1:18" ht="75" x14ac:dyDescent="0.25">
      <c r="A1" s="28" t="s">
        <v>0</v>
      </c>
      <c r="B1" s="28" t="s">
        <v>1</v>
      </c>
      <c r="C1" s="27" t="s">
        <v>2</v>
      </c>
      <c r="D1" s="27" t="s">
        <v>409</v>
      </c>
      <c r="E1" s="27" t="s">
        <v>410</v>
      </c>
      <c r="F1" s="27" t="s">
        <v>411</v>
      </c>
      <c r="G1" s="27" t="s">
        <v>412</v>
      </c>
      <c r="H1" s="27" t="s">
        <v>413</v>
      </c>
      <c r="I1" s="27" t="s">
        <v>414</v>
      </c>
      <c r="J1" s="27" t="s">
        <v>415</v>
      </c>
      <c r="K1" s="27" t="s">
        <v>416</v>
      </c>
      <c r="L1" s="27" t="s">
        <v>417</v>
      </c>
      <c r="M1" s="27" t="s">
        <v>418</v>
      </c>
      <c r="N1" s="27" t="s">
        <v>419</v>
      </c>
      <c r="O1" s="29" t="s">
        <v>420</v>
      </c>
      <c r="P1" s="29" t="s">
        <v>421</v>
      </c>
      <c r="Q1" s="29" t="s">
        <v>422</v>
      </c>
      <c r="R1" s="126" t="s">
        <v>455</v>
      </c>
    </row>
    <row r="2" spans="1:18" s="20" customFormat="1" x14ac:dyDescent="0.25">
      <c r="A2" s="10">
        <v>3827</v>
      </c>
      <c r="B2" s="10" t="s">
        <v>9</v>
      </c>
      <c r="C2" s="6" t="s">
        <v>10</v>
      </c>
      <c r="D2" s="30">
        <v>538.48</v>
      </c>
      <c r="E2" s="30">
        <v>226.54000000000002</v>
      </c>
      <c r="F2" s="53">
        <f>(D2/800)+(E2/1800)</f>
        <v>0.79895555555555564</v>
      </c>
      <c r="G2" s="53">
        <f>F2*8</f>
        <v>6.3916444444444451</v>
      </c>
      <c r="H2" s="30">
        <v>8</v>
      </c>
      <c r="I2" s="30">
        <v>1</v>
      </c>
      <c r="J2" s="30"/>
      <c r="K2" s="30"/>
      <c r="L2" s="30">
        <f>I2+J2+K2</f>
        <v>1</v>
      </c>
      <c r="M2" s="30"/>
      <c r="N2" s="30"/>
      <c r="O2" s="82">
        <f t="shared" ref="O2" si="0">(E2/1800)*800</f>
        <v>100.68444444444444</v>
      </c>
      <c r="P2" s="82">
        <f t="shared" ref="P2" si="1">D2+O2</f>
        <v>639.16444444444448</v>
      </c>
      <c r="Q2" s="82">
        <f t="shared" ref="Q2" si="2">P2/L2</f>
        <v>639.16444444444448</v>
      </c>
      <c r="R2" s="21" t="s">
        <v>456</v>
      </c>
    </row>
    <row r="3" spans="1:18" s="20" customFormat="1" x14ac:dyDescent="0.25">
      <c r="A3" s="10">
        <v>4727</v>
      </c>
      <c r="B3" s="10" t="s">
        <v>16</v>
      </c>
      <c r="C3" s="6" t="s">
        <v>10</v>
      </c>
      <c r="D3" s="30">
        <v>266.87</v>
      </c>
      <c r="E3" s="30">
        <v>108.77000000000001</v>
      </c>
      <c r="F3" s="53">
        <f t="shared" ref="F3:F43" si="3">(D3/800)+(E3/1800)</f>
        <v>0.39401527777777778</v>
      </c>
      <c r="G3" s="53">
        <f t="shared" ref="G3:G43" si="4">F3*8</f>
        <v>3.1521222222222223</v>
      </c>
      <c r="H3" s="30">
        <v>8</v>
      </c>
      <c r="I3" s="30">
        <v>1</v>
      </c>
      <c r="J3" s="30"/>
      <c r="K3" s="30"/>
      <c r="L3" s="30">
        <f t="shared" ref="L3:L43" si="5">I3+J3+K3</f>
        <v>1</v>
      </c>
      <c r="M3" s="30"/>
      <c r="N3" s="30"/>
      <c r="O3" s="82">
        <f t="shared" ref="O3:O47" si="6">(E3/1800)*800</f>
        <v>48.342222222222226</v>
      </c>
      <c r="P3" s="82">
        <f t="shared" ref="P3:P47" si="7">D3+O3</f>
        <v>315.21222222222224</v>
      </c>
      <c r="Q3" s="82">
        <f t="shared" ref="Q3:Q47" si="8">P3/L3</f>
        <v>315.21222222222224</v>
      </c>
      <c r="R3" s="21" t="s">
        <v>456</v>
      </c>
    </row>
    <row r="4" spans="1:18" s="20" customFormat="1" x14ac:dyDescent="0.25">
      <c r="A4" s="10">
        <v>2004</v>
      </c>
      <c r="B4" s="10" t="s">
        <v>19</v>
      </c>
      <c r="C4" s="6" t="s">
        <v>10</v>
      </c>
      <c r="D4" s="30">
        <v>2508.61</v>
      </c>
      <c r="E4" s="30">
        <v>134.97999999999999</v>
      </c>
      <c r="F4" s="53">
        <f>(D4/800)+(E4/1800)</f>
        <v>3.2107513888888892</v>
      </c>
      <c r="G4" s="53">
        <f>F4*8</f>
        <v>25.686011111111114</v>
      </c>
      <c r="H4" s="30">
        <v>28</v>
      </c>
      <c r="I4" s="30">
        <v>2</v>
      </c>
      <c r="J4" s="30">
        <v>2</v>
      </c>
      <c r="K4" s="30"/>
      <c r="L4" s="30">
        <f t="shared" si="5"/>
        <v>4</v>
      </c>
      <c r="M4" s="30"/>
      <c r="N4" s="30"/>
      <c r="O4" s="82">
        <f t="shared" si="6"/>
        <v>59.99111111111111</v>
      </c>
      <c r="P4" s="82">
        <f t="shared" si="7"/>
        <v>2568.6011111111111</v>
      </c>
      <c r="Q4" s="82">
        <f t="shared" si="8"/>
        <v>642.15027777777777</v>
      </c>
      <c r="R4" s="21" t="s">
        <v>456</v>
      </c>
    </row>
    <row r="5" spans="1:18" s="20" customFormat="1" x14ac:dyDescent="0.25">
      <c r="A5" s="10">
        <v>1606</v>
      </c>
      <c r="B5" s="10" t="s">
        <v>23</v>
      </c>
      <c r="C5" s="6" t="s">
        <v>10</v>
      </c>
      <c r="D5" s="30">
        <v>734.45999999999992</v>
      </c>
      <c r="E5" s="30">
        <v>392.12</v>
      </c>
      <c r="F5" s="53">
        <f t="shared" si="3"/>
        <v>1.1359194444444443</v>
      </c>
      <c r="G5" s="53">
        <f t="shared" si="4"/>
        <v>9.0873555555555541</v>
      </c>
      <c r="H5" s="30">
        <v>10</v>
      </c>
      <c r="I5" s="30"/>
      <c r="J5" s="30">
        <v>1</v>
      </c>
      <c r="K5" s="30">
        <v>1</v>
      </c>
      <c r="L5" s="30">
        <f t="shared" si="5"/>
        <v>2</v>
      </c>
      <c r="M5" s="30"/>
      <c r="N5" s="30"/>
      <c r="O5" s="82">
        <f t="shared" si="6"/>
        <v>174.27555555555557</v>
      </c>
      <c r="P5" s="82">
        <f t="shared" si="7"/>
        <v>908.73555555555549</v>
      </c>
      <c r="Q5" s="82">
        <f t="shared" si="8"/>
        <v>454.36777777777775</v>
      </c>
      <c r="R5" s="21" t="s">
        <v>456</v>
      </c>
    </row>
    <row r="6" spans="1:18" s="20" customFormat="1" x14ac:dyDescent="0.25">
      <c r="A6" s="10">
        <v>3436</v>
      </c>
      <c r="B6" s="10" t="s">
        <v>27</v>
      </c>
      <c r="C6" s="6" t="s">
        <v>10</v>
      </c>
      <c r="D6" s="30">
        <v>458.92999999999995</v>
      </c>
      <c r="E6" s="30">
        <v>427.31</v>
      </c>
      <c r="F6" s="53">
        <f t="shared" si="3"/>
        <v>0.81105694444444443</v>
      </c>
      <c r="G6" s="53">
        <f t="shared" si="4"/>
        <v>6.4884555555555554</v>
      </c>
      <c r="H6" s="30">
        <v>8</v>
      </c>
      <c r="I6" s="30">
        <v>1</v>
      </c>
      <c r="J6" s="30"/>
      <c r="K6" s="30"/>
      <c r="L6" s="30">
        <f t="shared" si="5"/>
        <v>1</v>
      </c>
      <c r="M6" s="30"/>
      <c r="N6" s="30"/>
      <c r="O6" s="82">
        <f t="shared" si="6"/>
        <v>189.91555555555556</v>
      </c>
      <c r="P6" s="82">
        <f t="shared" si="7"/>
        <v>648.84555555555551</v>
      </c>
      <c r="Q6" s="82">
        <f t="shared" si="8"/>
        <v>648.84555555555551</v>
      </c>
      <c r="R6" s="21" t="s">
        <v>456</v>
      </c>
    </row>
    <row r="7" spans="1:18" s="20" customFormat="1" x14ac:dyDescent="0.25">
      <c r="A7" s="10">
        <v>2780</v>
      </c>
      <c r="B7" s="10" t="s">
        <v>30</v>
      </c>
      <c r="C7" s="6" t="s">
        <v>10</v>
      </c>
      <c r="D7" s="30">
        <v>349.73</v>
      </c>
      <c r="E7" s="30">
        <v>458.01</v>
      </c>
      <c r="F7" s="53">
        <f t="shared" si="3"/>
        <v>0.69161249999999996</v>
      </c>
      <c r="G7" s="53">
        <f t="shared" si="4"/>
        <v>5.5328999999999997</v>
      </c>
      <c r="H7" s="30">
        <v>10</v>
      </c>
      <c r="I7" s="30"/>
      <c r="J7" s="30">
        <v>1</v>
      </c>
      <c r="K7" s="30">
        <v>1</v>
      </c>
      <c r="L7" s="30">
        <f t="shared" si="5"/>
        <v>2</v>
      </c>
      <c r="M7" s="30"/>
      <c r="N7" s="30"/>
      <c r="O7" s="82">
        <f t="shared" si="6"/>
        <v>203.56</v>
      </c>
      <c r="P7" s="82">
        <f t="shared" si="7"/>
        <v>553.29</v>
      </c>
      <c r="Q7" s="82">
        <f t="shared" si="8"/>
        <v>276.64499999999998</v>
      </c>
      <c r="R7" s="131" t="s">
        <v>457</v>
      </c>
    </row>
    <row r="8" spans="1:18" s="20" customFormat="1" x14ac:dyDescent="0.25">
      <c r="A8" s="10">
        <v>3808</v>
      </c>
      <c r="B8" s="10" t="s">
        <v>34</v>
      </c>
      <c r="C8" s="6" t="s">
        <v>10</v>
      </c>
      <c r="D8" s="30">
        <v>726.13</v>
      </c>
      <c r="E8" s="30">
        <v>876.27</v>
      </c>
      <c r="F8" s="53">
        <f t="shared" si="3"/>
        <v>1.3944791666666667</v>
      </c>
      <c r="G8" s="53">
        <f t="shared" si="4"/>
        <v>11.155833333333334</v>
      </c>
      <c r="H8" s="30">
        <v>12</v>
      </c>
      <c r="I8" s="30"/>
      <c r="J8" s="30">
        <v>2</v>
      </c>
      <c r="K8" s="30"/>
      <c r="L8" s="30">
        <f t="shared" si="5"/>
        <v>2</v>
      </c>
      <c r="M8" s="30"/>
      <c r="N8" s="30"/>
      <c r="O8" s="82">
        <f t="shared" si="6"/>
        <v>389.45333333333332</v>
      </c>
      <c r="P8" s="82">
        <f t="shared" si="7"/>
        <v>1115.5833333333333</v>
      </c>
      <c r="Q8" s="82">
        <f t="shared" si="8"/>
        <v>557.79166666666663</v>
      </c>
      <c r="R8" s="21" t="s">
        <v>456</v>
      </c>
    </row>
    <row r="9" spans="1:18" s="20" customFormat="1" x14ac:dyDescent="0.25">
      <c r="A9" s="10">
        <v>616</v>
      </c>
      <c r="B9" s="10" t="s">
        <v>38</v>
      </c>
      <c r="C9" s="6" t="s">
        <v>10</v>
      </c>
      <c r="D9" s="30">
        <v>329.36</v>
      </c>
      <c r="E9" s="30">
        <v>55.96</v>
      </c>
      <c r="F9" s="53">
        <f t="shared" si="3"/>
        <v>0.4427888888888889</v>
      </c>
      <c r="G9" s="53">
        <f t="shared" si="4"/>
        <v>3.5423111111111112</v>
      </c>
      <c r="H9" s="30">
        <v>8</v>
      </c>
      <c r="I9" s="30">
        <v>1</v>
      </c>
      <c r="J9" s="30"/>
      <c r="K9" s="30"/>
      <c r="L9" s="30">
        <f t="shared" si="5"/>
        <v>1</v>
      </c>
      <c r="M9" s="30"/>
      <c r="N9" s="30"/>
      <c r="O9" s="82">
        <f t="shared" si="6"/>
        <v>24.871111111111112</v>
      </c>
      <c r="P9" s="82">
        <f t="shared" si="7"/>
        <v>354.23111111111115</v>
      </c>
      <c r="Q9" s="82">
        <f t="shared" si="8"/>
        <v>354.23111111111115</v>
      </c>
      <c r="R9" s="21" t="s">
        <v>456</v>
      </c>
    </row>
    <row r="10" spans="1:18" s="20" customFormat="1" x14ac:dyDescent="0.25">
      <c r="A10" s="10">
        <v>4445</v>
      </c>
      <c r="B10" s="10" t="s">
        <v>41</v>
      </c>
      <c r="C10" s="6" t="s">
        <v>10</v>
      </c>
      <c r="D10" s="30">
        <v>341.17999999999995</v>
      </c>
      <c r="E10" s="30">
        <v>203</v>
      </c>
      <c r="F10" s="53">
        <f t="shared" si="3"/>
        <v>0.53925277777777769</v>
      </c>
      <c r="G10" s="53">
        <f t="shared" si="4"/>
        <v>4.3140222222222215</v>
      </c>
      <c r="H10" s="30">
        <v>8</v>
      </c>
      <c r="I10" s="30">
        <v>1</v>
      </c>
      <c r="J10" s="30"/>
      <c r="K10" s="30"/>
      <c r="L10" s="30">
        <f t="shared" si="5"/>
        <v>1</v>
      </c>
      <c r="M10" s="30"/>
      <c r="N10" s="30"/>
      <c r="O10" s="82">
        <f t="shared" si="6"/>
        <v>90.222222222222229</v>
      </c>
      <c r="P10" s="82">
        <f t="shared" si="7"/>
        <v>431.40222222222218</v>
      </c>
      <c r="Q10" s="82">
        <f t="shared" si="8"/>
        <v>431.40222222222218</v>
      </c>
      <c r="R10" s="21" t="s">
        <v>456</v>
      </c>
    </row>
    <row r="11" spans="1:18" s="20" customFormat="1" x14ac:dyDescent="0.25">
      <c r="A11" s="10">
        <v>4366</v>
      </c>
      <c r="B11" s="10" t="s">
        <v>45</v>
      </c>
      <c r="C11" s="6" t="s">
        <v>10</v>
      </c>
      <c r="D11" s="30">
        <v>249.5</v>
      </c>
      <c r="E11" s="30">
        <v>30.169999999999998</v>
      </c>
      <c r="F11" s="53">
        <f t="shared" si="3"/>
        <v>0.32863611111111113</v>
      </c>
      <c r="G11" s="53">
        <f t="shared" si="4"/>
        <v>2.629088888888889</v>
      </c>
      <c r="H11" s="30">
        <v>8</v>
      </c>
      <c r="I11" s="30">
        <v>1</v>
      </c>
      <c r="J11" s="30"/>
      <c r="K11" s="30"/>
      <c r="L11" s="30">
        <f t="shared" si="5"/>
        <v>1</v>
      </c>
      <c r="M11" s="30"/>
      <c r="N11" s="30"/>
      <c r="O11" s="82">
        <f t="shared" si="6"/>
        <v>13.408888888888887</v>
      </c>
      <c r="P11" s="82">
        <f t="shared" si="7"/>
        <v>262.9088888888889</v>
      </c>
      <c r="Q11" s="82">
        <f t="shared" si="8"/>
        <v>262.9088888888889</v>
      </c>
      <c r="R11" s="21" t="s">
        <v>456</v>
      </c>
    </row>
    <row r="12" spans="1:18" s="20" customFormat="1" x14ac:dyDescent="0.25">
      <c r="A12" s="10">
        <v>29</v>
      </c>
      <c r="B12" s="10" t="s">
        <v>49</v>
      </c>
      <c r="C12" s="6" t="s">
        <v>10</v>
      </c>
      <c r="D12" s="30">
        <v>1831.93</v>
      </c>
      <c r="E12" s="30">
        <v>57.72</v>
      </c>
      <c r="F12" s="53">
        <f t="shared" si="3"/>
        <v>2.3219791666666669</v>
      </c>
      <c r="G12" s="53">
        <f t="shared" si="4"/>
        <v>18.575833333333335</v>
      </c>
      <c r="H12" s="30">
        <v>20</v>
      </c>
      <c r="I12" s="30">
        <v>1</v>
      </c>
      <c r="J12" s="30">
        <v>2</v>
      </c>
      <c r="K12" s="30"/>
      <c r="L12" s="30">
        <f t="shared" si="5"/>
        <v>3</v>
      </c>
      <c r="M12" s="30"/>
      <c r="N12" s="30"/>
      <c r="O12" s="82">
        <f t="shared" si="6"/>
        <v>25.653333333333332</v>
      </c>
      <c r="P12" s="82">
        <f t="shared" si="7"/>
        <v>1857.5833333333335</v>
      </c>
      <c r="Q12" s="82">
        <f t="shared" si="8"/>
        <v>619.19444444444446</v>
      </c>
      <c r="R12" s="21" t="s">
        <v>456</v>
      </c>
    </row>
    <row r="13" spans="1:18" s="20" customFormat="1" x14ac:dyDescent="0.25">
      <c r="A13" s="10">
        <v>2776</v>
      </c>
      <c r="B13" s="113" t="s">
        <v>52</v>
      </c>
      <c r="C13" s="6" t="s">
        <v>10</v>
      </c>
      <c r="D13" s="30">
        <v>337.01</v>
      </c>
      <c r="E13" s="30">
        <v>229.85999999999999</v>
      </c>
      <c r="F13" s="53">
        <f t="shared" si="3"/>
        <v>0.54896250000000002</v>
      </c>
      <c r="G13" s="53">
        <f t="shared" si="4"/>
        <v>4.3917000000000002</v>
      </c>
      <c r="H13" s="30">
        <v>10</v>
      </c>
      <c r="I13" s="30"/>
      <c r="J13" s="30">
        <v>1</v>
      </c>
      <c r="K13" s="30">
        <v>1</v>
      </c>
      <c r="L13" s="30">
        <f t="shared" si="5"/>
        <v>2</v>
      </c>
      <c r="M13" s="30"/>
      <c r="N13" s="30"/>
      <c r="O13" s="82">
        <f t="shared" si="6"/>
        <v>102.15999999999998</v>
      </c>
      <c r="P13" s="82">
        <f t="shared" si="7"/>
        <v>439.16999999999996</v>
      </c>
      <c r="Q13" s="82">
        <f t="shared" si="8"/>
        <v>219.58499999999998</v>
      </c>
      <c r="R13" s="131" t="s">
        <v>457</v>
      </c>
    </row>
    <row r="14" spans="1:18" s="20" customFormat="1" x14ac:dyDescent="0.25">
      <c r="A14" s="10">
        <v>1989</v>
      </c>
      <c r="B14" s="10" t="s">
        <v>55</v>
      </c>
      <c r="C14" s="6" t="s">
        <v>10</v>
      </c>
      <c r="D14" s="30">
        <v>756.49</v>
      </c>
      <c r="E14" s="30">
        <v>879.31999999999994</v>
      </c>
      <c r="F14" s="53">
        <f t="shared" si="3"/>
        <v>1.4341236111111111</v>
      </c>
      <c r="G14" s="53">
        <f t="shared" si="4"/>
        <v>11.472988888888889</v>
      </c>
      <c r="H14" s="30">
        <v>12</v>
      </c>
      <c r="I14" s="30"/>
      <c r="J14" s="30">
        <v>2</v>
      </c>
      <c r="K14" s="30"/>
      <c r="L14" s="30">
        <f t="shared" si="5"/>
        <v>2</v>
      </c>
      <c r="M14" s="30"/>
      <c r="N14" s="30"/>
      <c r="O14" s="82">
        <f t="shared" si="6"/>
        <v>390.80888888888887</v>
      </c>
      <c r="P14" s="82">
        <f t="shared" si="7"/>
        <v>1147.298888888889</v>
      </c>
      <c r="Q14" s="82">
        <f t="shared" si="8"/>
        <v>573.6494444444445</v>
      </c>
      <c r="R14" s="21" t="s">
        <v>456</v>
      </c>
    </row>
    <row r="15" spans="1:18" s="20" customFormat="1" x14ac:dyDescent="0.25">
      <c r="A15" s="10">
        <v>4446</v>
      </c>
      <c r="B15" s="10" t="s">
        <v>58</v>
      </c>
      <c r="C15" s="6" t="s">
        <v>10</v>
      </c>
      <c r="D15" s="30">
        <v>761.49</v>
      </c>
      <c r="E15" s="30">
        <v>249.44</v>
      </c>
      <c r="F15" s="53">
        <f t="shared" si="3"/>
        <v>1.0904402777777777</v>
      </c>
      <c r="G15" s="53">
        <f t="shared" si="4"/>
        <v>8.723522222222222</v>
      </c>
      <c r="H15" s="30">
        <v>10</v>
      </c>
      <c r="I15" s="30"/>
      <c r="J15" s="30">
        <v>1</v>
      </c>
      <c r="K15" s="30">
        <v>1</v>
      </c>
      <c r="L15" s="30">
        <f t="shared" si="5"/>
        <v>2</v>
      </c>
      <c r="M15" s="30"/>
      <c r="N15" s="30"/>
      <c r="O15" s="82">
        <f t="shared" si="6"/>
        <v>110.86222222222221</v>
      </c>
      <c r="P15" s="82">
        <f t="shared" si="7"/>
        <v>872.35222222222228</v>
      </c>
      <c r="Q15" s="82">
        <f t="shared" si="8"/>
        <v>436.17611111111114</v>
      </c>
      <c r="R15" s="21" t="s">
        <v>456</v>
      </c>
    </row>
    <row r="16" spans="1:18" s="20" customFormat="1" x14ac:dyDescent="0.25">
      <c r="A16" s="10">
        <v>3389</v>
      </c>
      <c r="B16" s="10" t="s">
        <v>63</v>
      </c>
      <c r="C16" s="6" t="s">
        <v>10</v>
      </c>
      <c r="D16" s="30">
        <v>732.23</v>
      </c>
      <c r="E16" s="30">
        <v>784.46</v>
      </c>
      <c r="F16" s="53">
        <f t="shared" si="3"/>
        <v>1.3510986111111112</v>
      </c>
      <c r="G16" s="53">
        <f t="shared" si="4"/>
        <v>10.808788888888889</v>
      </c>
      <c r="H16" s="30">
        <v>12</v>
      </c>
      <c r="I16" s="30"/>
      <c r="J16" s="30">
        <v>2</v>
      </c>
      <c r="K16" s="30"/>
      <c r="L16" s="30">
        <f t="shared" si="5"/>
        <v>2</v>
      </c>
      <c r="M16" s="30"/>
      <c r="N16" s="30"/>
      <c r="O16" s="82">
        <f t="shared" si="6"/>
        <v>348.64888888888891</v>
      </c>
      <c r="P16" s="82">
        <f t="shared" si="7"/>
        <v>1080.8788888888889</v>
      </c>
      <c r="Q16" s="82">
        <f t="shared" si="8"/>
        <v>540.43944444444446</v>
      </c>
      <c r="R16" s="21" t="s">
        <v>456</v>
      </c>
    </row>
    <row r="17" spans="1:18" s="20" customFormat="1" x14ac:dyDescent="0.25">
      <c r="A17" s="81">
        <v>3834</v>
      </c>
      <c r="B17" s="10" t="s">
        <v>67</v>
      </c>
      <c r="C17" s="6" t="s">
        <v>10</v>
      </c>
      <c r="D17" s="30">
        <v>474.48</v>
      </c>
      <c r="E17" s="30">
        <v>397.47999999999996</v>
      </c>
      <c r="F17" s="53">
        <f t="shared" si="3"/>
        <v>0.81392222222222221</v>
      </c>
      <c r="G17" s="53">
        <f t="shared" si="4"/>
        <v>6.5113777777777777</v>
      </c>
      <c r="H17" s="30">
        <v>8</v>
      </c>
      <c r="I17" s="30">
        <v>1</v>
      </c>
      <c r="J17" s="30"/>
      <c r="K17" s="30"/>
      <c r="L17" s="30">
        <f t="shared" si="5"/>
        <v>1</v>
      </c>
      <c r="M17" s="30"/>
      <c r="N17" s="30"/>
      <c r="O17" s="82">
        <f t="shared" si="6"/>
        <v>176.65777777777777</v>
      </c>
      <c r="P17" s="82">
        <f t="shared" si="7"/>
        <v>651.13777777777773</v>
      </c>
      <c r="Q17" s="82">
        <f t="shared" si="8"/>
        <v>651.13777777777773</v>
      </c>
      <c r="R17" s="21" t="s">
        <v>456</v>
      </c>
    </row>
    <row r="18" spans="1:18" s="20" customFormat="1" x14ac:dyDescent="0.25">
      <c r="A18" s="81">
        <v>638</v>
      </c>
      <c r="B18" s="10" t="s">
        <v>70</v>
      </c>
      <c r="C18" s="6" t="s">
        <v>10</v>
      </c>
      <c r="D18" s="30">
        <v>1123.3400000000001</v>
      </c>
      <c r="E18" s="30">
        <v>376.44000000000005</v>
      </c>
      <c r="F18" s="53">
        <f t="shared" si="3"/>
        <v>1.6133083333333336</v>
      </c>
      <c r="G18" s="53">
        <f t="shared" si="4"/>
        <v>12.906466666666669</v>
      </c>
      <c r="H18" s="30">
        <v>14</v>
      </c>
      <c r="I18" s="30">
        <v>1</v>
      </c>
      <c r="J18" s="30">
        <v>1</v>
      </c>
      <c r="K18" s="30"/>
      <c r="L18" s="30">
        <f t="shared" si="5"/>
        <v>2</v>
      </c>
      <c r="M18" s="30"/>
      <c r="N18" s="30"/>
      <c r="O18" s="82">
        <f t="shared" si="6"/>
        <v>167.3066666666667</v>
      </c>
      <c r="P18" s="82">
        <f t="shared" si="7"/>
        <v>1290.6466666666668</v>
      </c>
      <c r="Q18" s="82">
        <f t="shared" si="8"/>
        <v>645.32333333333338</v>
      </c>
      <c r="R18" s="21" t="s">
        <v>456</v>
      </c>
    </row>
    <row r="19" spans="1:18" s="20" customFormat="1" x14ac:dyDescent="0.25">
      <c r="A19" s="81">
        <v>855</v>
      </c>
      <c r="B19" s="10" t="s">
        <v>73</v>
      </c>
      <c r="C19" s="6" t="s">
        <v>10</v>
      </c>
      <c r="D19" s="30">
        <v>749.95</v>
      </c>
      <c r="E19" s="30">
        <v>0</v>
      </c>
      <c r="F19" s="53">
        <f t="shared" si="3"/>
        <v>0.93743750000000003</v>
      </c>
      <c r="G19" s="53">
        <f t="shared" si="4"/>
        <v>7.4995000000000003</v>
      </c>
      <c r="H19" s="30">
        <v>8</v>
      </c>
      <c r="I19" s="30">
        <v>1</v>
      </c>
      <c r="J19" s="30"/>
      <c r="K19" s="30"/>
      <c r="L19" s="30">
        <f t="shared" si="5"/>
        <v>1</v>
      </c>
      <c r="M19" s="30"/>
      <c r="N19" s="30"/>
      <c r="O19" s="82">
        <f t="shared" si="6"/>
        <v>0</v>
      </c>
      <c r="P19" s="82">
        <f t="shared" si="7"/>
        <v>749.95</v>
      </c>
      <c r="Q19" s="82">
        <f t="shared" si="8"/>
        <v>749.95</v>
      </c>
      <c r="R19" s="21" t="s">
        <v>456</v>
      </c>
    </row>
    <row r="20" spans="1:18" s="20" customFormat="1" x14ac:dyDescent="0.25">
      <c r="A20" s="81">
        <v>4612</v>
      </c>
      <c r="B20" s="10" t="s">
        <v>77</v>
      </c>
      <c r="C20" s="6" t="s">
        <v>10</v>
      </c>
      <c r="D20" s="30">
        <v>499.73</v>
      </c>
      <c r="E20" s="30">
        <v>411.5</v>
      </c>
      <c r="F20" s="53">
        <f t="shared" si="3"/>
        <v>0.85327361111111111</v>
      </c>
      <c r="G20" s="53">
        <f t="shared" si="4"/>
        <v>6.8261888888888889</v>
      </c>
      <c r="H20" s="30">
        <v>8</v>
      </c>
      <c r="I20" s="30">
        <v>1</v>
      </c>
      <c r="J20" s="30"/>
      <c r="K20" s="30"/>
      <c r="L20" s="30">
        <f t="shared" si="5"/>
        <v>1</v>
      </c>
      <c r="M20" s="30"/>
      <c r="N20" s="30"/>
      <c r="O20" s="82">
        <f t="shared" si="6"/>
        <v>182.88888888888889</v>
      </c>
      <c r="P20" s="82">
        <f t="shared" si="7"/>
        <v>682.61888888888893</v>
      </c>
      <c r="Q20" s="82">
        <f t="shared" si="8"/>
        <v>682.61888888888893</v>
      </c>
      <c r="R20" s="21" t="s">
        <v>456</v>
      </c>
    </row>
    <row r="21" spans="1:18" s="20" customFormat="1" x14ac:dyDescent="0.25">
      <c r="A21" s="81">
        <v>4365</v>
      </c>
      <c r="B21" s="10" t="s">
        <v>81</v>
      </c>
      <c r="C21" s="6" t="s">
        <v>10</v>
      </c>
      <c r="D21" s="30">
        <v>287.77999999999997</v>
      </c>
      <c r="E21" s="30">
        <v>0</v>
      </c>
      <c r="F21" s="53">
        <f t="shared" si="3"/>
        <v>0.35972499999999996</v>
      </c>
      <c r="G21" s="53">
        <f t="shared" si="4"/>
        <v>2.8777999999999997</v>
      </c>
      <c r="H21" s="30">
        <v>8</v>
      </c>
      <c r="I21" s="30">
        <v>1</v>
      </c>
      <c r="J21" s="30"/>
      <c r="K21" s="30"/>
      <c r="L21" s="30">
        <f t="shared" si="5"/>
        <v>1</v>
      </c>
      <c r="M21" s="30"/>
      <c r="N21" s="30"/>
      <c r="O21" s="82">
        <f t="shared" si="6"/>
        <v>0</v>
      </c>
      <c r="P21" s="82">
        <f t="shared" si="7"/>
        <v>287.77999999999997</v>
      </c>
      <c r="Q21" s="82">
        <f t="shared" si="8"/>
        <v>287.77999999999997</v>
      </c>
      <c r="R21" s="21" t="s">
        <v>456</v>
      </c>
    </row>
    <row r="22" spans="1:18" s="20" customFormat="1" x14ac:dyDescent="0.25">
      <c r="A22" s="10">
        <v>1383</v>
      </c>
      <c r="B22" s="10" t="s">
        <v>85</v>
      </c>
      <c r="C22" s="6" t="s">
        <v>10</v>
      </c>
      <c r="D22" s="30">
        <v>510.72</v>
      </c>
      <c r="E22" s="30">
        <v>274.27999999999997</v>
      </c>
      <c r="F22" s="53">
        <f t="shared" si="3"/>
        <v>0.7907777777777778</v>
      </c>
      <c r="G22" s="53">
        <f t="shared" si="4"/>
        <v>6.3262222222222224</v>
      </c>
      <c r="H22" s="30">
        <v>8</v>
      </c>
      <c r="I22" s="30">
        <v>1</v>
      </c>
      <c r="J22" s="30"/>
      <c r="K22" s="30"/>
      <c r="L22" s="30">
        <f t="shared" si="5"/>
        <v>1</v>
      </c>
      <c r="M22" s="30"/>
      <c r="N22" s="30"/>
      <c r="O22" s="82">
        <f t="shared" si="6"/>
        <v>121.90222222222221</v>
      </c>
      <c r="P22" s="82">
        <f t="shared" si="7"/>
        <v>632.62222222222226</v>
      </c>
      <c r="Q22" s="82">
        <f t="shared" si="8"/>
        <v>632.62222222222226</v>
      </c>
      <c r="R22" s="21" t="s">
        <v>456</v>
      </c>
    </row>
    <row r="23" spans="1:18" s="20" customFormat="1" x14ac:dyDescent="0.25">
      <c r="A23" s="10">
        <v>30</v>
      </c>
      <c r="B23" s="113" t="s">
        <v>61</v>
      </c>
      <c r="C23" s="6" t="s">
        <v>10</v>
      </c>
      <c r="D23" s="30">
        <v>1047.51</v>
      </c>
      <c r="E23" s="30">
        <v>581.36</v>
      </c>
      <c r="F23" s="53">
        <f t="shared" si="3"/>
        <v>1.6323652777777777</v>
      </c>
      <c r="G23" s="53">
        <f t="shared" si="4"/>
        <v>13.058922222222222</v>
      </c>
      <c r="H23" s="30">
        <v>14</v>
      </c>
      <c r="I23" s="30">
        <v>1</v>
      </c>
      <c r="J23" s="30">
        <v>1</v>
      </c>
      <c r="K23" s="30"/>
      <c r="L23" s="30">
        <f t="shared" si="5"/>
        <v>2</v>
      </c>
      <c r="M23" s="30"/>
      <c r="N23" s="30"/>
      <c r="O23" s="82">
        <f t="shared" si="6"/>
        <v>258.38222222222225</v>
      </c>
      <c r="P23" s="82">
        <f t="shared" si="7"/>
        <v>1305.8922222222222</v>
      </c>
      <c r="Q23" s="82">
        <f t="shared" si="8"/>
        <v>652.94611111111112</v>
      </c>
      <c r="R23" s="21" t="s">
        <v>456</v>
      </c>
    </row>
    <row r="24" spans="1:18" s="20" customFormat="1" x14ac:dyDescent="0.25">
      <c r="A24" s="10">
        <v>1987</v>
      </c>
      <c r="B24" s="10" t="s">
        <v>90</v>
      </c>
      <c r="C24" s="6" t="s">
        <v>10</v>
      </c>
      <c r="D24" s="30">
        <v>476.29</v>
      </c>
      <c r="E24" s="30">
        <v>417.03999999999996</v>
      </c>
      <c r="F24" s="53">
        <f t="shared" si="3"/>
        <v>0.82705138888888885</v>
      </c>
      <c r="G24" s="53">
        <f t="shared" si="4"/>
        <v>6.6164111111111108</v>
      </c>
      <c r="H24" s="30">
        <v>8</v>
      </c>
      <c r="I24" s="30">
        <v>1</v>
      </c>
      <c r="J24" s="30"/>
      <c r="K24" s="30"/>
      <c r="L24" s="30">
        <f t="shared" si="5"/>
        <v>1</v>
      </c>
      <c r="M24" s="30"/>
      <c r="N24" s="30"/>
      <c r="O24" s="82">
        <f t="shared" si="6"/>
        <v>185.35111111111109</v>
      </c>
      <c r="P24" s="82">
        <f t="shared" si="7"/>
        <v>661.64111111111106</v>
      </c>
      <c r="Q24" s="82">
        <f t="shared" si="8"/>
        <v>661.64111111111106</v>
      </c>
      <c r="R24" s="21" t="s">
        <v>456</v>
      </c>
    </row>
    <row r="25" spans="1:18" s="20" customFormat="1" x14ac:dyDescent="0.25">
      <c r="A25" s="10">
        <v>3467</v>
      </c>
      <c r="B25" s="10" t="s">
        <v>94</v>
      </c>
      <c r="C25" s="6" t="s">
        <v>10</v>
      </c>
      <c r="D25" s="30">
        <v>544.6</v>
      </c>
      <c r="E25" s="30">
        <v>239.92000000000002</v>
      </c>
      <c r="F25" s="53">
        <f t="shared" si="3"/>
        <v>0.81403888888888898</v>
      </c>
      <c r="G25" s="53">
        <f t="shared" si="4"/>
        <v>6.5123111111111118</v>
      </c>
      <c r="H25" s="30">
        <v>8</v>
      </c>
      <c r="I25" s="30">
        <v>1</v>
      </c>
      <c r="J25" s="30"/>
      <c r="K25" s="30"/>
      <c r="L25" s="30">
        <f t="shared" si="5"/>
        <v>1</v>
      </c>
      <c r="M25" s="30"/>
      <c r="N25" s="30"/>
      <c r="O25" s="82">
        <f t="shared" si="6"/>
        <v>106.63111111111112</v>
      </c>
      <c r="P25" s="82">
        <f t="shared" si="7"/>
        <v>651.2311111111112</v>
      </c>
      <c r="Q25" s="82">
        <f t="shared" si="8"/>
        <v>651.2311111111112</v>
      </c>
      <c r="R25" s="21" t="s">
        <v>456</v>
      </c>
    </row>
    <row r="26" spans="1:18" s="20" customFormat="1" x14ac:dyDescent="0.25">
      <c r="A26" s="10">
        <v>4623</v>
      </c>
      <c r="B26" s="10" t="s">
        <v>97</v>
      </c>
      <c r="C26" s="6" t="s">
        <v>10</v>
      </c>
      <c r="D26" s="30">
        <v>252.43</v>
      </c>
      <c r="E26" s="30">
        <v>121.96</v>
      </c>
      <c r="F26" s="53">
        <f t="shared" si="3"/>
        <v>0.3832930555555556</v>
      </c>
      <c r="G26" s="53">
        <f t="shared" si="4"/>
        <v>3.0663444444444448</v>
      </c>
      <c r="H26" s="30">
        <v>8</v>
      </c>
      <c r="I26" s="30">
        <v>1</v>
      </c>
      <c r="J26" s="30"/>
      <c r="K26" s="30"/>
      <c r="L26" s="30">
        <f t="shared" si="5"/>
        <v>1</v>
      </c>
      <c r="M26" s="30"/>
      <c r="N26" s="30"/>
      <c r="O26" s="82">
        <f t="shared" si="6"/>
        <v>54.204444444444441</v>
      </c>
      <c r="P26" s="82">
        <f t="shared" si="7"/>
        <v>306.63444444444445</v>
      </c>
      <c r="Q26" s="82">
        <f t="shared" si="8"/>
        <v>306.63444444444445</v>
      </c>
      <c r="R26" s="21" t="s">
        <v>456</v>
      </c>
    </row>
    <row r="27" spans="1:18" s="20" customFormat="1" x14ac:dyDescent="0.25">
      <c r="A27" s="10">
        <v>1607</v>
      </c>
      <c r="B27" s="113" t="s">
        <v>100</v>
      </c>
      <c r="C27" s="6" t="s">
        <v>10</v>
      </c>
      <c r="D27" s="30">
        <v>446.68</v>
      </c>
      <c r="E27" s="30">
        <v>110.16</v>
      </c>
      <c r="F27" s="53">
        <f t="shared" si="3"/>
        <v>0.61955000000000005</v>
      </c>
      <c r="G27" s="53">
        <f t="shared" si="4"/>
        <v>4.9564000000000004</v>
      </c>
      <c r="H27" s="30">
        <v>8</v>
      </c>
      <c r="I27" s="30">
        <v>1</v>
      </c>
      <c r="J27" s="30"/>
      <c r="K27" s="30"/>
      <c r="L27" s="30">
        <f t="shared" si="5"/>
        <v>1</v>
      </c>
      <c r="M27" s="30"/>
      <c r="N27" s="30"/>
      <c r="O27" s="82">
        <f t="shared" si="6"/>
        <v>48.96</v>
      </c>
      <c r="P27" s="82">
        <f t="shared" si="7"/>
        <v>495.64</v>
      </c>
      <c r="Q27" s="82">
        <f t="shared" si="8"/>
        <v>495.64</v>
      </c>
      <c r="R27" s="21" t="s">
        <v>456</v>
      </c>
    </row>
    <row r="28" spans="1:18" s="20" customFormat="1" x14ac:dyDescent="0.25">
      <c r="A28" s="10">
        <v>639</v>
      </c>
      <c r="B28" s="10" t="s">
        <v>103</v>
      </c>
      <c r="C28" s="6" t="s">
        <v>10</v>
      </c>
      <c r="D28" s="30">
        <v>1255.4299999999998</v>
      </c>
      <c r="E28" s="30">
        <v>32.880000000000003</v>
      </c>
      <c r="F28" s="53">
        <f t="shared" si="3"/>
        <v>1.5875541666666664</v>
      </c>
      <c r="G28" s="53">
        <f t="shared" si="4"/>
        <v>12.700433333333331</v>
      </c>
      <c r="H28" s="30">
        <v>14</v>
      </c>
      <c r="I28" s="30">
        <v>1</v>
      </c>
      <c r="J28" s="30">
        <v>1</v>
      </c>
      <c r="K28" s="30"/>
      <c r="L28" s="30">
        <f t="shared" si="5"/>
        <v>2</v>
      </c>
      <c r="M28" s="30"/>
      <c r="N28" s="30"/>
      <c r="O28" s="82">
        <f t="shared" si="6"/>
        <v>14.613333333333333</v>
      </c>
      <c r="P28" s="82">
        <f t="shared" si="7"/>
        <v>1270.0433333333331</v>
      </c>
      <c r="Q28" s="82">
        <f t="shared" si="8"/>
        <v>635.02166666666653</v>
      </c>
      <c r="R28" s="21" t="s">
        <v>456</v>
      </c>
    </row>
    <row r="29" spans="1:18" s="20" customFormat="1" x14ac:dyDescent="0.25">
      <c r="A29" s="10">
        <v>4622</v>
      </c>
      <c r="B29" s="10" t="s">
        <v>106</v>
      </c>
      <c r="C29" s="6" t="s">
        <v>10</v>
      </c>
      <c r="D29" s="30">
        <v>333.55</v>
      </c>
      <c r="E29" s="30">
        <v>132.91</v>
      </c>
      <c r="F29" s="53">
        <f t="shared" si="3"/>
        <v>0.49077638888888891</v>
      </c>
      <c r="G29" s="53">
        <f t="shared" si="4"/>
        <v>3.9262111111111113</v>
      </c>
      <c r="H29" s="30">
        <v>8</v>
      </c>
      <c r="I29" s="30">
        <v>1</v>
      </c>
      <c r="J29" s="30"/>
      <c r="K29" s="30"/>
      <c r="L29" s="30">
        <f t="shared" si="5"/>
        <v>1</v>
      </c>
      <c r="M29" s="30"/>
      <c r="N29" s="30"/>
      <c r="O29" s="82">
        <f t="shared" si="6"/>
        <v>59.071111111111108</v>
      </c>
      <c r="P29" s="82">
        <f t="shared" si="7"/>
        <v>392.62111111111113</v>
      </c>
      <c r="Q29" s="82">
        <f t="shared" si="8"/>
        <v>392.62111111111113</v>
      </c>
      <c r="R29" s="21" t="s">
        <v>456</v>
      </c>
    </row>
    <row r="30" spans="1:18" s="20" customFormat="1" x14ac:dyDescent="0.25">
      <c r="A30" s="10">
        <v>699</v>
      </c>
      <c r="B30" s="10" t="s">
        <v>109</v>
      </c>
      <c r="C30" s="6" t="s">
        <v>10</v>
      </c>
      <c r="D30" s="30">
        <v>480.30000000000007</v>
      </c>
      <c r="E30" s="30">
        <v>59.96</v>
      </c>
      <c r="F30" s="53">
        <f t="shared" si="3"/>
        <v>0.63368611111111117</v>
      </c>
      <c r="G30" s="53">
        <f t="shared" si="4"/>
        <v>5.0694888888888894</v>
      </c>
      <c r="H30" s="30">
        <v>8</v>
      </c>
      <c r="I30" s="30">
        <v>1</v>
      </c>
      <c r="J30" s="30"/>
      <c r="K30" s="30"/>
      <c r="L30" s="30">
        <f t="shared" si="5"/>
        <v>1</v>
      </c>
      <c r="M30" s="30"/>
      <c r="N30" s="30"/>
      <c r="O30" s="82">
        <f t="shared" si="6"/>
        <v>26.648888888888887</v>
      </c>
      <c r="P30" s="82">
        <f t="shared" si="7"/>
        <v>506.94888888888897</v>
      </c>
      <c r="Q30" s="82">
        <f t="shared" si="8"/>
        <v>506.94888888888897</v>
      </c>
      <c r="R30" s="21" t="s">
        <v>456</v>
      </c>
    </row>
    <row r="31" spans="1:18" s="20" customFormat="1" x14ac:dyDescent="0.25">
      <c r="A31" s="10">
        <v>3848</v>
      </c>
      <c r="B31" s="10" t="s">
        <v>112</v>
      </c>
      <c r="C31" s="6" t="s">
        <v>10</v>
      </c>
      <c r="D31" s="30">
        <v>525.1</v>
      </c>
      <c r="E31" s="30">
        <v>271.89999999999998</v>
      </c>
      <c r="F31" s="53">
        <f t="shared" si="3"/>
        <v>0.80743055555555565</v>
      </c>
      <c r="G31" s="53">
        <f t="shared" si="4"/>
        <v>6.4594444444444452</v>
      </c>
      <c r="H31" s="30">
        <v>8</v>
      </c>
      <c r="I31" s="30">
        <v>1</v>
      </c>
      <c r="J31" s="30"/>
      <c r="K31" s="30"/>
      <c r="L31" s="30">
        <f t="shared" si="5"/>
        <v>1</v>
      </c>
      <c r="M31" s="30"/>
      <c r="N31" s="30"/>
      <c r="O31" s="82">
        <f t="shared" si="6"/>
        <v>120.84444444444445</v>
      </c>
      <c r="P31" s="82">
        <f t="shared" si="7"/>
        <v>645.94444444444446</v>
      </c>
      <c r="Q31" s="82">
        <f t="shared" si="8"/>
        <v>645.94444444444446</v>
      </c>
      <c r="R31" s="21" t="s">
        <v>456</v>
      </c>
    </row>
    <row r="32" spans="1:18" s="20" customFormat="1" x14ac:dyDescent="0.25">
      <c r="A32" s="10">
        <v>728</v>
      </c>
      <c r="B32" s="10" t="s">
        <v>115</v>
      </c>
      <c r="C32" s="6" t="s">
        <v>10</v>
      </c>
      <c r="D32" s="30">
        <v>775.75</v>
      </c>
      <c r="E32" s="30">
        <v>55.25</v>
      </c>
      <c r="F32" s="53">
        <f t="shared" si="3"/>
        <v>1.0003819444444444</v>
      </c>
      <c r="G32" s="53">
        <f t="shared" si="4"/>
        <v>8.0030555555555551</v>
      </c>
      <c r="H32" s="30">
        <v>8</v>
      </c>
      <c r="I32" s="30">
        <v>1</v>
      </c>
      <c r="J32" s="30"/>
      <c r="K32" s="30"/>
      <c r="L32" s="30">
        <f t="shared" si="5"/>
        <v>1</v>
      </c>
      <c r="M32" s="30"/>
      <c r="N32" s="30"/>
      <c r="O32" s="82">
        <f t="shared" si="6"/>
        <v>24.555555555555557</v>
      </c>
      <c r="P32" s="82">
        <f t="shared" si="7"/>
        <v>800.30555555555554</v>
      </c>
      <c r="Q32" s="82">
        <f t="shared" si="8"/>
        <v>800.30555555555554</v>
      </c>
      <c r="R32" s="21" t="s">
        <v>456</v>
      </c>
    </row>
    <row r="33" spans="1:18" s="20" customFormat="1" x14ac:dyDescent="0.25">
      <c r="A33" s="10">
        <v>3828</v>
      </c>
      <c r="B33" s="10" t="s">
        <v>118</v>
      </c>
      <c r="C33" s="6" t="s">
        <v>10</v>
      </c>
      <c r="D33" s="30">
        <v>753.36</v>
      </c>
      <c r="E33" s="30">
        <v>1284.23</v>
      </c>
      <c r="F33" s="53">
        <f t="shared" si="3"/>
        <v>1.6551611111111111</v>
      </c>
      <c r="G33" s="53">
        <f t="shared" si="4"/>
        <v>13.241288888888889</v>
      </c>
      <c r="H33" s="30">
        <v>14</v>
      </c>
      <c r="I33" s="30">
        <v>1</v>
      </c>
      <c r="J33" s="30">
        <v>1</v>
      </c>
      <c r="K33" s="30"/>
      <c r="L33" s="30">
        <f t="shared" si="5"/>
        <v>2</v>
      </c>
      <c r="M33" s="30"/>
      <c r="N33" s="30"/>
      <c r="O33" s="82">
        <f t="shared" si="6"/>
        <v>570.76888888888891</v>
      </c>
      <c r="P33" s="82">
        <f t="shared" si="7"/>
        <v>1324.1288888888889</v>
      </c>
      <c r="Q33" s="82">
        <f t="shared" si="8"/>
        <v>662.06444444444446</v>
      </c>
      <c r="R33" s="21" t="s">
        <v>456</v>
      </c>
    </row>
    <row r="34" spans="1:18" s="20" customFormat="1" x14ac:dyDescent="0.25">
      <c r="A34" s="10">
        <v>3832</v>
      </c>
      <c r="B34" s="113" t="s">
        <v>122</v>
      </c>
      <c r="C34" s="6" t="s">
        <v>10</v>
      </c>
      <c r="D34" s="30">
        <v>588.37</v>
      </c>
      <c r="E34" s="30">
        <v>224.90999999999997</v>
      </c>
      <c r="F34" s="53">
        <f t="shared" si="3"/>
        <v>0.86041250000000002</v>
      </c>
      <c r="G34" s="53">
        <f t="shared" si="4"/>
        <v>6.8833000000000002</v>
      </c>
      <c r="H34" s="30">
        <v>8</v>
      </c>
      <c r="I34" s="30">
        <v>1</v>
      </c>
      <c r="J34" s="30"/>
      <c r="K34" s="30"/>
      <c r="L34" s="30">
        <f t="shared" si="5"/>
        <v>1</v>
      </c>
      <c r="M34" s="30"/>
      <c r="N34" s="30"/>
      <c r="O34" s="82">
        <f t="shared" si="6"/>
        <v>99.95999999999998</v>
      </c>
      <c r="P34" s="82">
        <f t="shared" si="7"/>
        <v>688.32999999999993</v>
      </c>
      <c r="Q34" s="82">
        <f t="shared" si="8"/>
        <v>688.32999999999993</v>
      </c>
      <c r="R34" s="21" t="s">
        <v>456</v>
      </c>
    </row>
    <row r="35" spans="1:18" s="20" customFormat="1" x14ac:dyDescent="0.25">
      <c r="A35" s="10">
        <v>4288</v>
      </c>
      <c r="B35" s="10" t="s">
        <v>126</v>
      </c>
      <c r="C35" s="6" t="s">
        <v>10</v>
      </c>
      <c r="D35" s="30">
        <v>514.38000000000011</v>
      </c>
      <c r="E35" s="30">
        <v>158.10000000000002</v>
      </c>
      <c r="F35" s="53">
        <f t="shared" si="3"/>
        <v>0.7308083333333335</v>
      </c>
      <c r="G35" s="53">
        <f t="shared" si="4"/>
        <v>5.846466666666668</v>
      </c>
      <c r="H35" s="30">
        <v>8</v>
      </c>
      <c r="I35" s="30">
        <v>1</v>
      </c>
      <c r="J35" s="30"/>
      <c r="K35" s="30"/>
      <c r="L35" s="30">
        <f t="shared" si="5"/>
        <v>1</v>
      </c>
      <c r="M35" s="30"/>
      <c r="N35" s="30"/>
      <c r="O35" s="82">
        <f t="shared" si="6"/>
        <v>70.26666666666668</v>
      </c>
      <c r="P35" s="82">
        <f t="shared" si="7"/>
        <v>584.64666666666676</v>
      </c>
      <c r="Q35" s="82">
        <f t="shared" si="8"/>
        <v>584.64666666666676</v>
      </c>
      <c r="R35" s="21" t="s">
        <v>456</v>
      </c>
    </row>
    <row r="36" spans="1:18" s="20" customFormat="1" x14ac:dyDescent="0.25">
      <c r="A36" s="10">
        <v>3563</v>
      </c>
      <c r="B36" s="10" t="s">
        <v>129</v>
      </c>
      <c r="C36" s="6" t="s">
        <v>10</v>
      </c>
      <c r="D36" s="30">
        <v>362.24</v>
      </c>
      <c r="E36" s="30">
        <v>223.16</v>
      </c>
      <c r="F36" s="53">
        <f t="shared" si="3"/>
        <v>0.57677777777777783</v>
      </c>
      <c r="G36" s="53">
        <f t="shared" si="4"/>
        <v>4.6142222222222227</v>
      </c>
      <c r="H36" s="30">
        <v>8</v>
      </c>
      <c r="I36" s="30">
        <v>1</v>
      </c>
      <c r="J36" s="30"/>
      <c r="K36" s="30"/>
      <c r="L36" s="30">
        <f t="shared" si="5"/>
        <v>1</v>
      </c>
      <c r="M36" s="30"/>
      <c r="N36" s="30"/>
      <c r="O36" s="82">
        <f t="shared" si="6"/>
        <v>99.182222222222222</v>
      </c>
      <c r="P36" s="82">
        <f t="shared" si="7"/>
        <v>461.42222222222222</v>
      </c>
      <c r="Q36" s="82">
        <f t="shared" si="8"/>
        <v>461.42222222222222</v>
      </c>
      <c r="R36" s="21" t="s">
        <v>456</v>
      </c>
    </row>
    <row r="37" spans="1:18" s="20" customFormat="1" x14ac:dyDescent="0.25">
      <c r="A37" s="10">
        <v>3887</v>
      </c>
      <c r="B37" s="10" t="s">
        <v>132</v>
      </c>
      <c r="C37" s="6" t="s">
        <v>10</v>
      </c>
      <c r="D37" s="30">
        <v>522.11</v>
      </c>
      <c r="E37" s="30">
        <v>242.4</v>
      </c>
      <c r="F37" s="53">
        <f t="shared" si="3"/>
        <v>0.78730416666666669</v>
      </c>
      <c r="G37" s="53">
        <f t="shared" si="4"/>
        <v>6.2984333333333336</v>
      </c>
      <c r="H37" s="30">
        <v>8</v>
      </c>
      <c r="I37" s="30">
        <v>1</v>
      </c>
      <c r="J37" s="30"/>
      <c r="K37" s="30"/>
      <c r="L37" s="30">
        <f t="shared" si="5"/>
        <v>1</v>
      </c>
      <c r="M37" s="30"/>
      <c r="N37" s="30"/>
      <c r="O37" s="82">
        <f t="shared" si="6"/>
        <v>107.73333333333332</v>
      </c>
      <c r="P37" s="82">
        <f t="shared" si="7"/>
        <v>629.84333333333336</v>
      </c>
      <c r="Q37" s="82">
        <f t="shared" si="8"/>
        <v>629.84333333333336</v>
      </c>
      <c r="R37" s="21" t="s">
        <v>456</v>
      </c>
    </row>
    <row r="38" spans="1:18" s="20" customFormat="1" x14ac:dyDescent="0.25">
      <c r="A38" s="10">
        <v>2774</v>
      </c>
      <c r="B38" s="10" t="s">
        <v>136</v>
      </c>
      <c r="C38" s="6" t="s">
        <v>137</v>
      </c>
      <c r="D38" s="30">
        <v>40.06</v>
      </c>
      <c r="E38" s="30">
        <v>0</v>
      </c>
      <c r="F38" s="138">
        <f>((D38+D39+D40+D41)/800)+((E38+E39+E40+E41)/1800)</f>
        <v>0.145625</v>
      </c>
      <c r="G38" s="138">
        <f t="shared" si="4"/>
        <v>1.165</v>
      </c>
      <c r="H38" s="132">
        <v>6</v>
      </c>
      <c r="I38" s="132"/>
      <c r="J38" s="132">
        <v>1</v>
      </c>
      <c r="K38" s="132"/>
      <c r="L38" s="132">
        <v>1</v>
      </c>
      <c r="M38" s="30"/>
      <c r="N38" s="30"/>
      <c r="O38" s="135">
        <f>(E38+E39+E40+E41/1800)*800</f>
        <v>0</v>
      </c>
      <c r="P38" s="135">
        <f>D38++D39+D40+D41+O38</f>
        <v>116.5</v>
      </c>
      <c r="Q38" s="116">
        <f t="shared" si="8"/>
        <v>116.5</v>
      </c>
      <c r="R38" s="21"/>
    </row>
    <row r="39" spans="1:18" s="20" customFormat="1" x14ac:dyDescent="0.25">
      <c r="A39" s="10">
        <v>2823</v>
      </c>
      <c r="B39" s="10" t="s">
        <v>141</v>
      </c>
      <c r="C39" s="6" t="s">
        <v>137</v>
      </c>
      <c r="D39" s="30">
        <v>21.11999999999999</v>
      </c>
      <c r="E39" s="30">
        <v>0</v>
      </c>
      <c r="F39" s="139"/>
      <c r="G39" s="139"/>
      <c r="H39" s="133"/>
      <c r="I39" s="133"/>
      <c r="J39" s="133"/>
      <c r="K39" s="133"/>
      <c r="L39" s="133"/>
      <c r="M39" s="30"/>
      <c r="N39" s="30"/>
      <c r="O39" s="136"/>
      <c r="P39" s="136"/>
      <c r="Q39" s="117"/>
      <c r="R39" s="21"/>
    </row>
    <row r="40" spans="1:18" s="20" customFormat="1" x14ac:dyDescent="0.25">
      <c r="A40" s="10">
        <v>4025</v>
      </c>
      <c r="B40" s="10" t="s">
        <v>144</v>
      </c>
      <c r="C40" s="6" t="s">
        <v>137</v>
      </c>
      <c r="D40" s="30">
        <v>37.04</v>
      </c>
      <c r="E40" s="30">
        <v>0</v>
      </c>
      <c r="F40" s="139"/>
      <c r="G40" s="139"/>
      <c r="H40" s="133"/>
      <c r="I40" s="133"/>
      <c r="J40" s="133"/>
      <c r="K40" s="133"/>
      <c r="L40" s="133"/>
      <c r="M40" s="30"/>
      <c r="N40" s="30"/>
      <c r="O40" s="136"/>
      <c r="P40" s="136"/>
      <c r="Q40" s="117"/>
      <c r="R40" s="21"/>
    </row>
    <row r="41" spans="1:18" s="20" customFormat="1" x14ac:dyDescent="0.25">
      <c r="A41" s="10">
        <v>641</v>
      </c>
      <c r="B41" s="10" t="s">
        <v>146</v>
      </c>
      <c r="C41" s="6" t="s">
        <v>137</v>
      </c>
      <c r="D41" s="30">
        <v>18.28</v>
      </c>
      <c r="E41" s="30">
        <v>0</v>
      </c>
      <c r="F41" s="140"/>
      <c r="G41" s="140"/>
      <c r="H41" s="134"/>
      <c r="I41" s="134"/>
      <c r="J41" s="134"/>
      <c r="K41" s="134"/>
      <c r="L41" s="134"/>
      <c r="M41" s="30"/>
      <c r="N41" s="30"/>
      <c r="O41" s="137"/>
      <c r="P41" s="137"/>
      <c r="Q41" s="118"/>
      <c r="R41" s="21"/>
    </row>
    <row r="42" spans="1:18" s="20" customFormat="1" x14ac:dyDescent="0.25">
      <c r="A42" s="10">
        <v>3963</v>
      </c>
      <c r="B42" s="10" t="s">
        <v>148</v>
      </c>
      <c r="C42" s="6" t="s">
        <v>137</v>
      </c>
      <c r="D42" s="30">
        <v>108.36</v>
      </c>
      <c r="E42" s="30">
        <v>0</v>
      </c>
      <c r="F42" s="53">
        <f t="shared" si="3"/>
        <v>0.13544999999999999</v>
      </c>
      <c r="G42" s="53">
        <f t="shared" si="4"/>
        <v>1.0835999999999999</v>
      </c>
      <c r="H42" s="30">
        <v>4</v>
      </c>
      <c r="I42" s="30"/>
      <c r="J42" s="30"/>
      <c r="K42" s="30">
        <v>1</v>
      </c>
      <c r="L42" s="30">
        <f t="shared" si="5"/>
        <v>1</v>
      </c>
      <c r="M42" s="30"/>
      <c r="N42" s="30"/>
      <c r="O42" s="82">
        <f t="shared" si="6"/>
        <v>0</v>
      </c>
      <c r="P42" s="82">
        <f t="shared" si="7"/>
        <v>108.36</v>
      </c>
      <c r="Q42" s="82">
        <f t="shared" si="8"/>
        <v>108.36</v>
      </c>
      <c r="R42" s="21"/>
    </row>
    <row r="43" spans="1:18" s="20" customFormat="1" x14ac:dyDescent="0.25">
      <c r="A43" s="10">
        <v>2696</v>
      </c>
      <c r="B43" s="10" t="s">
        <v>152</v>
      </c>
      <c r="C43" s="6" t="s">
        <v>137</v>
      </c>
      <c r="D43" s="30">
        <v>119.73</v>
      </c>
      <c r="E43" s="30">
        <v>0</v>
      </c>
      <c r="F43" s="53">
        <f t="shared" si="3"/>
        <v>0.1496625</v>
      </c>
      <c r="G43" s="53">
        <f t="shared" si="4"/>
        <v>1.1973</v>
      </c>
      <c r="H43" s="30">
        <v>4</v>
      </c>
      <c r="I43" s="30"/>
      <c r="J43" s="30"/>
      <c r="K43" s="30">
        <v>1</v>
      </c>
      <c r="L43" s="30">
        <f t="shared" si="5"/>
        <v>1</v>
      </c>
      <c r="M43" s="30"/>
      <c r="N43" s="30"/>
      <c r="O43" s="82">
        <f t="shared" si="6"/>
        <v>0</v>
      </c>
      <c r="P43" s="82">
        <f t="shared" si="7"/>
        <v>119.73</v>
      </c>
      <c r="Q43" s="82">
        <f t="shared" si="8"/>
        <v>119.73</v>
      </c>
      <c r="R43" s="21"/>
    </row>
    <row r="44" spans="1:18" s="20" customFormat="1" x14ac:dyDescent="0.25">
      <c r="A44" s="10">
        <v>7101</v>
      </c>
      <c r="B44" s="10" t="s">
        <v>156</v>
      </c>
      <c r="C44" s="6" t="s">
        <v>137</v>
      </c>
      <c r="D44" s="30">
        <v>100</v>
      </c>
      <c r="E44" s="30">
        <v>0</v>
      </c>
      <c r="F44" s="53">
        <f>(D44/800)+(E44/1800)</f>
        <v>0.125</v>
      </c>
      <c r="G44" s="53">
        <f>F44*8</f>
        <v>1</v>
      </c>
      <c r="H44" s="30">
        <v>4</v>
      </c>
      <c r="I44" s="30"/>
      <c r="J44" s="30"/>
      <c r="K44" s="30">
        <v>1</v>
      </c>
      <c r="L44" s="30">
        <f t="shared" ref="L44:L47" si="9">I44+J44+K44</f>
        <v>1</v>
      </c>
      <c r="M44" s="30"/>
      <c r="N44" s="30"/>
      <c r="O44" s="82">
        <f t="shared" si="6"/>
        <v>0</v>
      </c>
      <c r="P44" s="82">
        <f t="shared" si="7"/>
        <v>100</v>
      </c>
      <c r="Q44" s="82">
        <f t="shared" si="8"/>
        <v>100</v>
      </c>
      <c r="R44" s="21"/>
    </row>
    <row r="45" spans="1:18" s="20" customFormat="1" x14ac:dyDescent="0.25">
      <c r="A45" s="10">
        <v>4665</v>
      </c>
      <c r="B45" s="10" t="s">
        <v>159</v>
      </c>
      <c r="C45" s="6" t="s">
        <v>137</v>
      </c>
      <c r="D45" s="30">
        <v>100</v>
      </c>
      <c r="E45" s="30">
        <v>0</v>
      </c>
      <c r="F45" s="53">
        <f>(D45/800)+(E45/1800)</f>
        <v>0.125</v>
      </c>
      <c r="G45" s="53">
        <f>F45*8</f>
        <v>1</v>
      </c>
      <c r="H45" s="30">
        <v>4</v>
      </c>
      <c r="I45" s="30"/>
      <c r="J45" s="30"/>
      <c r="K45" s="30">
        <v>1</v>
      </c>
      <c r="L45" s="30">
        <f t="shared" si="9"/>
        <v>1</v>
      </c>
      <c r="M45" s="30"/>
      <c r="N45" s="30"/>
      <c r="O45" s="82">
        <f t="shared" si="6"/>
        <v>0</v>
      </c>
      <c r="P45" s="82">
        <f t="shared" si="7"/>
        <v>100</v>
      </c>
      <c r="Q45" s="82">
        <f t="shared" si="8"/>
        <v>100</v>
      </c>
      <c r="R45" s="21"/>
    </row>
    <row r="46" spans="1:18" s="20" customFormat="1" x14ac:dyDescent="0.25">
      <c r="A46" s="21"/>
      <c r="B46" s="10" t="s">
        <v>161</v>
      </c>
      <c r="C46" s="22" t="s">
        <v>137</v>
      </c>
      <c r="D46" s="30">
        <v>300</v>
      </c>
      <c r="E46" s="30">
        <v>0</v>
      </c>
      <c r="F46" s="53">
        <f t="shared" ref="F46:F47" si="10">(D46/800)+(E46/1800)</f>
        <v>0.375</v>
      </c>
      <c r="G46" s="53">
        <f t="shared" ref="G46:G47" si="11">F46*8</f>
        <v>3</v>
      </c>
      <c r="H46" s="30">
        <v>6</v>
      </c>
      <c r="I46" s="30"/>
      <c r="J46" s="30">
        <v>1</v>
      </c>
      <c r="K46" s="30"/>
      <c r="L46" s="30">
        <f t="shared" si="9"/>
        <v>1</v>
      </c>
      <c r="M46" s="30"/>
      <c r="N46" s="30"/>
      <c r="O46" s="82">
        <f t="shared" si="6"/>
        <v>0</v>
      </c>
      <c r="P46" s="82">
        <f t="shared" si="7"/>
        <v>300</v>
      </c>
      <c r="Q46" s="82">
        <f t="shared" si="8"/>
        <v>300</v>
      </c>
      <c r="R46" s="21"/>
    </row>
    <row r="47" spans="1:18" s="20" customFormat="1" ht="15.75" thickBot="1" x14ac:dyDescent="0.3">
      <c r="A47" s="21"/>
      <c r="B47" s="10" t="s">
        <v>163</v>
      </c>
      <c r="C47" s="22" t="s">
        <v>137</v>
      </c>
      <c r="D47" s="30">
        <v>350</v>
      </c>
      <c r="E47" s="30">
        <v>0</v>
      </c>
      <c r="F47" s="53">
        <f t="shared" si="10"/>
        <v>0.4375</v>
      </c>
      <c r="G47" s="53">
        <f t="shared" si="11"/>
        <v>3.5</v>
      </c>
      <c r="H47" s="30">
        <v>6</v>
      </c>
      <c r="I47" s="30"/>
      <c r="J47" s="30">
        <v>1</v>
      </c>
      <c r="K47" s="30"/>
      <c r="L47" s="30">
        <f t="shared" si="9"/>
        <v>1</v>
      </c>
      <c r="M47" s="30"/>
      <c r="N47" s="30"/>
      <c r="O47" s="82">
        <f t="shared" si="6"/>
        <v>0</v>
      </c>
      <c r="P47" s="115">
        <f t="shared" si="7"/>
        <v>350</v>
      </c>
      <c r="Q47" s="115">
        <f t="shared" si="8"/>
        <v>350</v>
      </c>
      <c r="R47" s="21"/>
    </row>
    <row r="48" spans="1:18" ht="60.75" customHeight="1" thickBot="1" x14ac:dyDescent="0.3">
      <c r="A48" s="33"/>
      <c r="B48" s="33"/>
      <c r="C48" s="57"/>
      <c r="D48" s="58">
        <f>SUM(D2:D47)</f>
        <v>24641.09</v>
      </c>
      <c r="E48" s="59">
        <f>SUM(E2:E47)</f>
        <v>10729.769999999997</v>
      </c>
      <c r="F48" s="60"/>
      <c r="G48" s="60"/>
      <c r="H48" s="61" t="s">
        <v>423</v>
      </c>
      <c r="I48" s="62">
        <f>SUM(I2:I47)</f>
        <v>30</v>
      </c>
      <c r="J48" s="62">
        <f t="shared" ref="J48:K48" si="12">SUM(J2:J47)</f>
        <v>21</v>
      </c>
      <c r="K48" s="62">
        <f t="shared" si="12"/>
        <v>8</v>
      </c>
      <c r="L48" s="62">
        <f>SUM(L2:L47)</f>
        <v>59</v>
      </c>
      <c r="P48" s="122" t="s">
        <v>424</v>
      </c>
      <c r="Q48" s="121">
        <f>AVERAGE(Q2:Q47)</f>
        <v>478.86109173126624</v>
      </c>
    </row>
    <row r="49" spans="1:13" ht="60.75" customHeight="1" x14ac:dyDescent="0.25">
      <c r="A49" s="33"/>
      <c r="B49" s="33"/>
      <c r="C49" s="57"/>
      <c r="D49" s="57"/>
      <c r="E49" s="59"/>
      <c r="F49" s="60"/>
      <c r="G49" s="60"/>
      <c r="H49" s="60"/>
      <c r="I49" s="60"/>
      <c r="J49" s="60"/>
      <c r="K49" s="60"/>
      <c r="L49" s="60"/>
      <c r="M49" s="60"/>
    </row>
    <row r="50" spans="1:13" ht="34.5" customHeight="1" x14ac:dyDescent="0.25">
      <c r="A50" s="142" t="s">
        <v>425</v>
      </c>
      <c r="B50" s="143"/>
      <c r="C50" s="35"/>
      <c r="D50" s="63" t="s">
        <v>426</v>
      </c>
      <c r="E50" s="64">
        <f>SUM(E2:E47)</f>
        <v>10729.769999999997</v>
      </c>
      <c r="F50" s="60"/>
      <c r="G50" s="60"/>
      <c r="H50" s="60"/>
      <c r="I50" s="60"/>
      <c r="J50" s="60"/>
      <c r="K50" s="60"/>
      <c r="L50" s="60"/>
      <c r="M50" s="60"/>
    </row>
    <row r="51" spans="1:13" ht="25.5" customHeight="1" x14ac:dyDescent="0.25">
      <c r="A51" s="65" t="s">
        <v>427</v>
      </c>
      <c r="B51" s="65" t="s">
        <v>428</v>
      </c>
      <c r="D51" s="144" t="s">
        <v>429</v>
      </c>
      <c r="E51" s="146">
        <f>(E50/1800)*800</f>
        <v>4768.786666666665</v>
      </c>
      <c r="F51" s="60"/>
      <c r="G51" s="60"/>
      <c r="H51" s="147" t="s">
        <v>430</v>
      </c>
      <c r="I51" s="141">
        <f>I48+J48+K48</f>
        <v>59</v>
      </c>
      <c r="K51" s="66"/>
      <c r="L51" s="35"/>
    </row>
    <row r="52" spans="1:13" x14ac:dyDescent="0.25">
      <c r="A52" s="67" t="s">
        <v>10</v>
      </c>
      <c r="B52" s="68">
        <v>13</v>
      </c>
      <c r="D52" s="145"/>
      <c r="E52" s="146"/>
      <c r="F52" s="60"/>
      <c r="G52" s="60"/>
      <c r="H52" s="148"/>
      <c r="I52" s="141"/>
      <c r="K52" s="66"/>
      <c r="L52" s="35"/>
    </row>
    <row r="53" spans="1:13" ht="45" x14ac:dyDescent="0.25">
      <c r="A53" s="68" t="s">
        <v>137</v>
      </c>
      <c r="B53" s="68">
        <v>7</v>
      </c>
      <c r="D53" s="27" t="s">
        <v>431</v>
      </c>
      <c r="E53" s="69">
        <f>D48+E51</f>
        <v>29409.876666666663</v>
      </c>
      <c r="F53" s="60"/>
      <c r="G53" s="60"/>
      <c r="H53" s="32"/>
      <c r="I53" s="35"/>
      <c r="J53" s="35"/>
      <c r="K53" s="66"/>
      <c r="L53" s="35"/>
    </row>
    <row r="54" spans="1:13" ht="25.5" customHeight="1" x14ac:dyDescent="0.25">
      <c r="A54" s="67" t="s">
        <v>432</v>
      </c>
      <c r="B54" s="67">
        <v>0</v>
      </c>
      <c r="C54" s="59"/>
      <c r="D54" s="59"/>
      <c r="E54" s="70"/>
      <c r="F54" s="59"/>
      <c r="G54" s="60"/>
      <c r="H54" s="32"/>
      <c r="I54" s="35"/>
      <c r="J54" s="35"/>
      <c r="K54" s="66"/>
      <c r="L54" s="35"/>
    </row>
    <row r="55" spans="1:13" x14ac:dyDescent="0.25">
      <c r="A55" s="71"/>
      <c r="B55" s="71"/>
      <c r="C55" s="59"/>
      <c r="D55" s="59"/>
      <c r="E55" s="59"/>
      <c r="F55" s="59"/>
      <c r="G55" s="60"/>
      <c r="H55" s="32"/>
      <c r="I55" s="35"/>
      <c r="J55" s="35"/>
      <c r="K55" s="66"/>
      <c r="L55" s="35"/>
    </row>
    <row r="56" spans="1:13" x14ac:dyDescent="0.25">
      <c r="A56" s="71"/>
      <c r="B56" s="71"/>
      <c r="C56" s="59"/>
      <c r="D56" s="35"/>
      <c r="E56" s="59"/>
      <c r="F56" s="70"/>
      <c r="G56" s="70"/>
      <c r="H56" s="32"/>
      <c r="I56" s="35"/>
      <c r="J56" s="35"/>
      <c r="K56" s="66"/>
      <c r="L56" s="35"/>
    </row>
    <row r="57" spans="1:13" ht="29.25" customHeight="1" x14ac:dyDescent="0.25">
      <c r="A57" s="142" t="s">
        <v>433</v>
      </c>
      <c r="B57" s="143"/>
      <c r="C57" s="35"/>
      <c r="D57" s="27" t="s">
        <v>434</v>
      </c>
      <c r="E57" s="69">
        <f>D48+E50+'PI Áreas jardim'!E48</f>
        <v>35987.08</v>
      </c>
      <c r="F57" s="70"/>
      <c r="G57" s="70"/>
      <c r="H57" s="32"/>
      <c r="I57" s="35"/>
      <c r="J57" s="35"/>
      <c r="K57" s="66"/>
      <c r="L57" s="35"/>
    </row>
    <row r="58" spans="1:13" ht="24.75" customHeight="1" x14ac:dyDescent="0.25">
      <c r="A58" s="65" t="s">
        <v>427</v>
      </c>
      <c r="B58" s="65" t="s">
        <v>428</v>
      </c>
      <c r="C58" s="35"/>
      <c r="D58" s="35"/>
      <c r="E58" s="35"/>
      <c r="F58" s="70"/>
      <c r="G58" s="70"/>
      <c r="H58" s="32"/>
      <c r="I58" s="35"/>
      <c r="J58" s="35"/>
      <c r="K58" s="66"/>
      <c r="L58" s="35"/>
    </row>
    <row r="59" spans="1:13" x14ac:dyDescent="0.25">
      <c r="A59" s="67" t="s">
        <v>10</v>
      </c>
      <c r="B59" s="68">
        <v>23</v>
      </c>
      <c r="C59" s="35"/>
      <c r="D59" s="35"/>
      <c r="E59" s="59"/>
      <c r="F59" s="60"/>
      <c r="G59" s="60"/>
      <c r="H59" s="32"/>
      <c r="I59" s="35"/>
      <c r="J59" s="35"/>
      <c r="K59" s="66"/>
      <c r="L59" s="35"/>
    </row>
    <row r="60" spans="1:13" x14ac:dyDescent="0.25">
      <c r="A60" s="67" t="s">
        <v>137</v>
      </c>
      <c r="B60" s="68">
        <v>3</v>
      </c>
      <c r="C60" s="35"/>
      <c r="D60" s="35"/>
      <c r="E60" s="35"/>
      <c r="F60" s="60"/>
      <c r="G60" s="60"/>
      <c r="H60" s="32"/>
      <c r="I60" s="35"/>
      <c r="J60" s="35"/>
      <c r="K60" s="66"/>
      <c r="L60" s="35"/>
    </row>
    <row r="61" spans="1:13" ht="30" x14ac:dyDescent="0.25">
      <c r="A61" s="67" t="s">
        <v>432</v>
      </c>
      <c r="B61" s="67">
        <v>0</v>
      </c>
      <c r="C61" s="35"/>
      <c r="D61" s="59"/>
      <c r="E61" s="59"/>
      <c r="F61" s="60"/>
      <c r="G61" s="60"/>
      <c r="H61" s="32"/>
      <c r="I61" s="35"/>
      <c r="J61" s="35"/>
      <c r="K61" s="66"/>
      <c r="L61" s="35"/>
    </row>
    <row r="62" spans="1:13" x14ac:dyDescent="0.25">
      <c r="C62" s="35"/>
      <c r="D62" s="35"/>
      <c r="E62" s="35"/>
      <c r="F62" s="60"/>
      <c r="G62" s="60"/>
      <c r="H62" s="32"/>
      <c r="I62" s="35"/>
      <c r="J62" s="35"/>
      <c r="K62" s="66"/>
      <c r="L62" s="35"/>
    </row>
    <row r="63" spans="1:13" x14ac:dyDescent="0.25">
      <c r="A63" s="33"/>
      <c r="H63" s="32"/>
      <c r="I63" s="35"/>
      <c r="J63" s="35"/>
      <c r="K63" s="66"/>
      <c r="L63" s="35"/>
    </row>
    <row r="64" spans="1:13" x14ac:dyDescent="0.25">
      <c r="A64" s="33"/>
      <c r="H64" s="32"/>
      <c r="I64" s="35"/>
      <c r="J64" s="35"/>
      <c r="K64" s="66"/>
      <c r="L64" s="35"/>
    </row>
    <row r="65" spans="1:12" x14ac:dyDescent="0.25">
      <c r="A65" s="33"/>
      <c r="H65" s="32"/>
      <c r="I65" s="35"/>
      <c r="J65" s="35"/>
      <c r="K65" s="66"/>
      <c r="L65" s="35"/>
    </row>
    <row r="66" spans="1:12" x14ac:dyDescent="0.25">
      <c r="A66" s="33"/>
      <c r="H66" s="32"/>
      <c r="I66" s="35"/>
      <c r="J66" s="35"/>
      <c r="K66" s="66"/>
      <c r="L66" s="35"/>
    </row>
    <row r="67" spans="1:12" x14ac:dyDescent="0.25">
      <c r="A67" s="33"/>
      <c r="H67" s="32"/>
      <c r="I67" s="35"/>
      <c r="J67" s="35"/>
      <c r="K67" s="66"/>
      <c r="L67" s="35"/>
    </row>
    <row r="68" spans="1:12" x14ac:dyDescent="0.25">
      <c r="A68" s="33"/>
      <c r="H68" s="32"/>
      <c r="I68" s="35"/>
      <c r="J68" s="35"/>
      <c r="K68" s="66"/>
      <c r="L68" s="35"/>
    </row>
    <row r="69" spans="1:12" x14ac:dyDescent="0.25">
      <c r="A69" s="33"/>
      <c r="H69" s="32"/>
      <c r="I69" s="35"/>
      <c r="J69" s="35"/>
      <c r="K69" s="66"/>
      <c r="L69" s="35"/>
    </row>
    <row r="70" spans="1:12" x14ac:dyDescent="0.25">
      <c r="A70" s="33"/>
      <c r="H70" s="32"/>
      <c r="I70" s="35"/>
      <c r="J70" s="35"/>
      <c r="K70" s="66"/>
      <c r="L70" s="35"/>
    </row>
    <row r="71" spans="1:12" x14ac:dyDescent="0.25">
      <c r="A71" s="33"/>
      <c r="H71" s="32"/>
      <c r="I71" s="35"/>
      <c r="J71" s="35"/>
      <c r="K71" s="66"/>
      <c r="L71" s="35"/>
    </row>
    <row r="72" spans="1:12" x14ac:dyDescent="0.25">
      <c r="A72" s="33"/>
      <c r="H72" s="32"/>
      <c r="I72" s="35"/>
      <c r="J72" s="35"/>
      <c r="K72" s="66"/>
      <c r="L72" s="35"/>
    </row>
    <row r="73" spans="1:12" x14ac:dyDescent="0.25">
      <c r="A73" s="33"/>
      <c r="H73" s="32"/>
      <c r="I73" s="35"/>
      <c r="J73" s="35"/>
      <c r="K73" s="66"/>
      <c r="L73" s="35"/>
    </row>
    <row r="74" spans="1:12" x14ac:dyDescent="0.25">
      <c r="A74" s="33"/>
      <c r="H74" s="32"/>
      <c r="I74" s="35"/>
      <c r="J74" s="35"/>
      <c r="K74" s="66"/>
      <c r="L74" s="35"/>
    </row>
    <row r="75" spans="1:12" x14ac:dyDescent="0.25">
      <c r="A75" s="33"/>
      <c r="H75" s="32"/>
      <c r="I75" s="35"/>
      <c r="J75" s="35"/>
      <c r="K75" s="66"/>
      <c r="L75" s="35"/>
    </row>
  </sheetData>
  <autoFilter ref="A1:Q48" xr:uid="{7AE135AF-1183-4327-91B1-CD9E158EB3A6}"/>
  <mergeCells count="15">
    <mergeCell ref="A57:B57"/>
    <mergeCell ref="A50:B50"/>
    <mergeCell ref="D51:D52"/>
    <mergeCell ref="E51:E52"/>
    <mergeCell ref="H51:H52"/>
    <mergeCell ref="G38:G41"/>
    <mergeCell ref="F38:F41"/>
    <mergeCell ref="I38:I41"/>
    <mergeCell ref="J38:J41"/>
    <mergeCell ref="I51:I52"/>
    <mergeCell ref="K38:K41"/>
    <mergeCell ref="L38:L41"/>
    <mergeCell ref="O38:O41"/>
    <mergeCell ref="P38:P41"/>
    <mergeCell ref="H38:H41"/>
  </mergeCells>
  <conditionalFormatting sqref="I2:I4 I6 I9:I12">
    <cfRule type="containsBlanks" dxfId="30" priority="7">
      <formula>LEN(TRIM(I2))=0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DA62-19CD-4043-AB3E-10663124ABB7}">
  <dimension ref="A1:R119"/>
  <sheetViews>
    <sheetView workbookViewId="0">
      <pane xSplit="2" ySplit="1" topLeftCell="C74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5" x14ac:dyDescent="0.25"/>
  <cols>
    <col min="1" max="1" width="9.7109375" style="24" bestFit="1" customWidth="1"/>
    <col min="2" max="2" width="45.42578125" style="24" customWidth="1"/>
    <col min="3" max="3" width="24.5703125" style="23" customWidth="1"/>
    <col min="4" max="4" width="18.42578125" style="23" customWidth="1"/>
    <col min="5" max="5" width="20.140625" style="23" customWidth="1"/>
    <col min="6" max="6" width="20.5703125" style="23" customWidth="1"/>
    <col min="7" max="7" width="18.7109375" style="23" customWidth="1"/>
    <col min="8" max="8" width="17.42578125" style="23" bestFit="1" customWidth="1"/>
    <col min="9" max="9" width="16.140625" style="23" customWidth="1"/>
    <col min="10" max="12" width="14.7109375" style="23" customWidth="1"/>
    <col min="13" max="13" width="11.7109375" style="23" customWidth="1"/>
    <col min="14" max="14" width="9.140625" style="23"/>
    <col min="15" max="15" width="11.28515625" style="40" customWidth="1"/>
    <col min="16" max="16" width="11.140625" style="40" customWidth="1"/>
    <col min="17" max="17" width="13.85546875" style="40" customWidth="1"/>
    <col min="18" max="18" width="32.42578125" style="24" customWidth="1"/>
    <col min="19" max="16384" width="9.140625" style="24"/>
  </cols>
  <sheetData>
    <row r="1" spans="1:18" ht="75" x14ac:dyDescent="0.25">
      <c r="A1" s="28" t="s">
        <v>0</v>
      </c>
      <c r="B1" s="28" t="s">
        <v>1</v>
      </c>
      <c r="C1" s="27" t="s">
        <v>2</v>
      </c>
      <c r="D1" s="27" t="s">
        <v>409</v>
      </c>
      <c r="E1" s="27" t="s">
        <v>410</v>
      </c>
      <c r="F1" s="27" t="s">
        <v>411</v>
      </c>
      <c r="G1" s="27" t="s">
        <v>412</v>
      </c>
      <c r="H1" s="27" t="s">
        <v>413</v>
      </c>
      <c r="I1" s="27" t="s">
        <v>414</v>
      </c>
      <c r="J1" s="27" t="s">
        <v>415</v>
      </c>
      <c r="K1" s="27" t="s">
        <v>416</v>
      </c>
      <c r="L1" s="27" t="s">
        <v>417</v>
      </c>
      <c r="M1" s="27" t="s">
        <v>418</v>
      </c>
      <c r="N1" s="27" t="s">
        <v>419</v>
      </c>
      <c r="O1" s="29" t="s">
        <v>420</v>
      </c>
      <c r="P1" s="29" t="s">
        <v>421</v>
      </c>
      <c r="Q1" s="29" t="s">
        <v>422</v>
      </c>
      <c r="R1" s="126" t="s">
        <v>455</v>
      </c>
    </row>
    <row r="2" spans="1:18" s="20" customFormat="1" x14ac:dyDescent="0.25">
      <c r="A2" s="114">
        <v>1119</v>
      </c>
      <c r="B2" s="10" t="s">
        <v>164</v>
      </c>
      <c r="C2" s="6" t="s">
        <v>10</v>
      </c>
      <c r="D2" s="30">
        <v>837.78</v>
      </c>
      <c r="E2" s="30">
        <v>212.28</v>
      </c>
      <c r="F2" s="53">
        <f t="shared" ref="F2:F36" si="0">(D2/800)+(E2/1800)</f>
        <v>1.1651583333333333</v>
      </c>
      <c r="G2" s="53">
        <f t="shared" ref="G2:G36" si="1">F2*8</f>
        <v>9.3212666666666664</v>
      </c>
      <c r="H2" s="30">
        <v>16</v>
      </c>
      <c r="I2" s="30">
        <v>2</v>
      </c>
      <c r="J2" s="30"/>
      <c r="K2" s="30"/>
      <c r="L2" s="30">
        <f t="shared" ref="L2:L36" si="2">I2+J2+K2</f>
        <v>2</v>
      </c>
      <c r="M2" s="30"/>
      <c r="N2" s="30"/>
      <c r="O2" s="82">
        <f t="shared" ref="O2" si="3">(E2/1800)*800</f>
        <v>94.346666666666664</v>
      </c>
      <c r="P2" s="82">
        <f t="shared" ref="P2" si="4">D2+O2</f>
        <v>932.12666666666667</v>
      </c>
      <c r="Q2" s="82">
        <f t="shared" ref="Q2" si="5">P2/L2</f>
        <v>466.06333333333333</v>
      </c>
      <c r="R2" s="21" t="s">
        <v>456</v>
      </c>
    </row>
    <row r="3" spans="1:18" s="20" customFormat="1" ht="15.75" customHeight="1" x14ac:dyDescent="0.25">
      <c r="A3" s="114">
        <v>1405</v>
      </c>
      <c r="B3" s="10" t="s">
        <v>168</v>
      </c>
      <c r="C3" s="6" t="s">
        <v>10</v>
      </c>
      <c r="D3" s="30">
        <v>233.47</v>
      </c>
      <c r="E3" s="30">
        <v>27.310000000000002</v>
      </c>
      <c r="F3" s="138">
        <f>((D3+D4)/800)+((E3+E4)/1800)</f>
        <v>0.48325972222222224</v>
      </c>
      <c r="G3" s="138">
        <f t="shared" si="1"/>
        <v>3.8660777777777779</v>
      </c>
      <c r="H3" s="132">
        <v>8</v>
      </c>
      <c r="I3" s="132">
        <v>1</v>
      </c>
      <c r="J3" s="132"/>
      <c r="K3" s="132"/>
      <c r="L3" s="132">
        <f t="shared" si="2"/>
        <v>1</v>
      </c>
      <c r="M3" s="30"/>
      <c r="N3" s="30"/>
      <c r="O3" s="135">
        <f>((E3+E4)/1800)*800</f>
        <v>12.13777777777778</v>
      </c>
      <c r="P3" s="116">
        <f>D3+D4+O3</f>
        <v>386.60777777777781</v>
      </c>
      <c r="Q3" s="116">
        <f t="shared" ref="Q3:Q70" si="6">P3/L3</f>
        <v>386.60777777777781</v>
      </c>
      <c r="R3" s="127" t="s">
        <v>458</v>
      </c>
    </row>
    <row r="4" spans="1:18" s="20" customFormat="1" x14ac:dyDescent="0.25">
      <c r="A4" s="10">
        <v>3960</v>
      </c>
      <c r="B4" s="10" t="s">
        <v>172</v>
      </c>
      <c r="C4" s="6" t="s">
        <v>137</v>
      </c>
      <c r="D4" s="30">
        <v>141</v>
      </c>
      <c r="E4" s="30">
        <v>0</v>
      </c>
      <c r="F4" s="149"/>
      <c r="G4" s="149"/>
      <c r="H4" s="150"/>
      <c r="I4" s="134"/>
      <c r="J4" s="134"/>
      <c r="K4" s="134"/>
      <c r="L4" s="134"/>
      <c r="M4" s="30"/>
      <c r="N4" s="30"/>
      <c r="O4" s="137"/>
      <c r="P4" s="118"/>
      <c r="Q4" s="118"/>
      <c r="R4" s="127" t="s">
        <v>458</v>
      </c>
    </row>
    <row r="5" spans="1:18" s="20" customFormat="1" x14ac:dyDescent="0.25">
      <c r="A5" s="114">
        <v>1649</v>
      </c>
      <c r="B5" s="10" t="s">
        <v>175</v>
      </c>
      <c r="C5" s="6" t="s">
        <v>10</v>
      </c>
      <c r="D5" s="30">
        <v>384.39</v>
      </c>
      <c r="E5" s="30">
        <v>63.839999999999996</v>
      </c>
      <c r="F5" s="53">
        <f t="shared" si="0"/>
        <v>0.5159541666666666</v>
      </c>
      <c r="G5" s="53">
        <f t="shared" si="1"/>
        <v>4.1276333333333328</v>
      </c>
      <c r="H5" s="30">
        <v>8</v>
      </c>
      <c r="I5" s="30">
        <v>1</v>
      </c>
      <c r="J5" s="30"/>
      <c r="K5" s="30"/>
      <c r="L5" s="30">
        <f t="shared" si="2"/>
        <v>1</v>
      </c>
      <c r="M5" s="30"/>
      <c r="N5" s="30"/>
      <c r="O5" s="82">
        <f t="shared" ref="O5:O70" si="7">(E5/1800)*800</f>
        <v>28.373333333333335</v>
      </c>
      <c r="P5" s="82">
        <f t="shared" ref="P5:P70" si="8">D5+O5</f>
        <v>412.76333333333332</v>
      </c>
      <c r="Q5" s="82">
        <f t="shared" si="6"/>
        <v>412.76333333333332</v>
      </c>
      <c r="R5" s="21" t="s">
        <v>456</v>
      </c>
    </row>
    <row r="6" spans="1:18" s="20" customFormat="1" x14ac:dyDescent="0.25">
      <c r="A6" s="114">
        <v>3273</v>
      </c>
      <c r="B6" s="10" t="s">
        <v>179</v>
      </c>
      <c r="C6" s="6" t="s">
        <v>10</v>
      </c>
      <c r="D6" s="30">
        <v>1062.73</v>
      </c>
      <c r="E6" s="30">
        <v>167.09</v>
      </c>
      <c r="F6" s="53">
        <f t="shared" si="0"/>
        <v>1.4212402777777777</v>
      </c>
      <c r="G6" s="53">
        <f t="shared" si="1"/>
        <v>11.369922222222222</v>
      </c>
      <c r="H6" s="30">
        <v>16</v>
      </c>
      <c r="I6" s="30">
        <v>2</v>
      </c>
      <c r="J6" s="30"/>
      <c r="K6" s="30"/>
      <c r="L6" s="30">
        <f t="shared" si="2"/>
        <v>2</v>
      </c>
      <c r="M6" s="30"/>
      <c r="N6" s="30"/>
      <c r="O6" s="82">
        <f t="shared" si="7"/>
        <v>74.262222222222221</v>
      </c>
      <c r="P6" s="82">
        <f t="shared" si="8"/>
        <v>1136.9922222222222</v>
      </c>
      <c r="Q6" s="82">
        <f t="shared" si="6"/>
        <v>568.49611111111108</v>
      </c>
      <c r="R6" s="21" t="s">
        <v>456</v>
      </c>
    </row>
    <row r="7" spans="1:18" s="20" customFormat="1" x14ac:dyDescent="0.25">
      <c r="A7" s="114">
        <v>764</v>
      </c>
      <c r="B7" s="10" t="s">
        <v>183</v>
      </c>
      <c r="C7" s="6" t="s">
        <v>10</v>
      </c>
      <c r="D7" s="30">
        <v>1181.68</v>
      </c>
      <c r="E7" s="30">
        <v>387</v>
      </c>
      <c r="F7" s="53">
        <f t="shared" si="0"/>
        <v>1.6921000000000002</v>
      </c>
      <c r="G7" s="53">
        <f t="shared" si="1"/>
        <v>13.536800000000001</v>
      </c>
      <c r="H7" s="30">
        <v>16</v>
      </c>
      <c r="I7" s="30">
        <v>2</v>
      </c>
      <c r="J7" s="30"/>
      <c r="K7" s="30"/>
      <c r="L7" s="30">
        <f t="shared" si="2"/>
        <v>2</v>
      </c>
      <c r="M7" s="30"/>
      <c r="N7" s="30"/>
      <c r="O7" s="82">
        <f t="shared" si="7"/>
        <v>172</v>
      </c>
      <c r="P7" s="82">
        <f t="shared" si="8"/>
        <v>1353.68</v>
      </c>
      <c r="Q7" s="82">
        <f t="shared" si="6"/>
        <v>676.84</v>
      </c>
      <c r="R7" s="21" t="s">
        <v>456</v>
      </c>
    </row>
    <row r="8" spans="1:18" s="20" customFormat="1" x14ac:dyDescent="0.25">
      <c r="A8" s="114">
        <v>3121</v>
      </c>
      <c r="B8" s="10" t="s">
        <v>186</v>
      </c>
      <c r="C8" s="6" t="s">
        <v>10</v>
      </c>
      <c r="D8" s="30">
        <v>577.33000000000004</v>
      </c>
      <c r="E8" s="30">
        <v>203.32</v>
      </c>
      <c r="F8" s="53">
        <f t="shared" si="0"/>
        <v>0.83461805555555568</v>
      </c>
      <c r="G8" s="53">
        <f t="shared" si="1"/>
        <v>6.6769444444444455</v>
      </c>
      <c r="H8" s="30">
        <v>8</v>
      </c>
      <c r="I8" s="30">
        <v>1</v>
      </c>
      <c r="J8" s="30"/>
      <c r="K8" s="30"/>
      <c r="L8" s="30">
        <f t="shared" si="2"/>
        <v>1</v>
      </c>
      <c r="M8" s="30"/>
      <c r="N8" s="30"/>
      <c r="O8" s="82">
        <f t="shared" si="7"/>
        <v>90.36444444444443</v>
      </c>
      <c r="P8" s="82">
        <f t="shared" si="8"/>
        <v>667.69444444444446</v>
      </c>
      <c r="Q8" s="82">
        <f t="shared" si="6"/>
        <v>667.69444444444446</v>
      </c>
      <c r="R8" s="21" t="s">
        <v>456</v>
      </c>
    </row>
    <row r="9" spans="1:18" s="20" customFormat="1" x14ac:dyDescent="0.25">
      <c r="A9" s="114">
        <v>765</v>
      </c>
      <c r="B9" s="10" t="s">
        <v>189</v>
      </c>
      <c r="C9" s="6" t="s">
        <v>10</v>
      </c>
      <c r="D9" s="30">
        <v>361.71999999999997</v>
      </c>
      <c r="E9" s="30">
        <v>102.08</v>
      </c>
      <c r="F9" s="53">
        <f t="shared" si="0"/>
        <v>0.5088611111111111</v>
      </c>
      <c r="G9" s="53">
        <f t="shared" si="1"/>
        <v>4.0708888888888888</v>
      </c>
      <c r="H9" s="30">
        <v>8</v>
      </c>
      <c r="I9" s="30">
        <v>1</v>
      </c>
      <c r="J9" s="30"/>
      <c r="K9" s="30"/>
      <c r="L9" s="30">
        <f t="shared" si="2"/>
        <v>1</v>
      </c>
      <c r="M9" s="30"/>
      <c r="N9" s="30"/>
      <c r="O9" s="82">
        <f t="shared" si="7"/>
        <v>45.36888888888889</v>
      </c>
      <c r="P9" s="82">
        <f t="shared" si="8"/>
        <v>407.08888888888885</v>
      </c>
      <c r="Q9" s="82">
        <f t="shared" si="6"/>
        <v>407.08888888888885</v>
      </c>
      <c r="R9" s="21" t="s">
        <v>456</v>
      </c>
    </row>
    <row r="10" spans="1:18" s="20" customFormat="1" x14ac:dyDescent="0.25">
      <c r="A10" s="114">
        <v>28</v>
      </c>
      <c r="B10" s="10" t="s">
        <v>192</v>
      </c>
      <c r="C10" s="6" t="s">
        <v>10</v>
      </c>
      <c r="D10" s="30">
        <v>690.61</v>
      </c>
      <c r="E10" s="30">
        <v>0</v>
      </c>
      <c r="F10" s="53">
        <f t="shared" si="0"/>
        <v>0.86326250000000004</v>
      </c>
      <c r="G10" s="53">
        <f t="shared" si="1"/>
        <v>6.9061000000000003</v>
      </c>
      <c r="H10" s="30">
        <v>8</v>
      </c>
      <c r="I10" s="30">
        <v>1</v>
      </c>
      <c r="J10" s="30"/>
      <c r="K10" s="30"/>
      <c r="L10" s="30">
        <f t="shared" si="2"/>
        <v>1</v>
      </c>
      <c r="M10" s="30"/>
      <c r="N10" s="30"/>
      <c r="O10" s="82">
        <f t="shared" si="7"/>
        <v>0</v>
      </c>
      <c r="P10" s="82">
        <f t="shared" si="8"/>
        <v>690.61</v>
      </c>
      <c r="Q10" s="82">
        <f t="shared" si="6"/>
        <v>690.61</v>
      </c>
      <c r="R10" s="21" t="s">
        <v>456</v>
      </c>
    </row>
    <row r="11" spans="1:18" s="20" customFormat="1" x14ac:dyDescent="0.25">
      <c r="A11" s="114">
        <v>3519</v>
      </c>
      <c r="B11" s="10" t="s">
        <v>195</v>
      </c>
      <c r="C11" s="6" t="s">
        <v>10</v>
      </c>
      <c r="D11" s="30">
        <v>643.61</v>
      </c>
      <c r="E11" s="30">
        <v>245.63</v>
      </c>
      <c r="F11" s="53">
        <f t="shared" si="0"/>
        <v>0.94097361111111111</v>
      </c>
      <c r="G11" s="53">
        <f t="shared" si="1"/>
        <v>7.5277888888888889</v>
      </c>
      <c r="H11" s="30">
        <v>8</v>
      </c>
      <c r="I11" s="30">
        <v>1</v>
      </c>
      <c r="J11" s="30"/>
      <c r="K11" s="30"/>
      <c r="L11" s="30">
        <f t="shared" si="2"/>
        <v>1</v>
      </c>
      <c r="M11" s="30"/>
      <c r="N11" s="30"/>
      <c r="O11" s="82">
        <f t="shared" si="7"/>
        <v>109.16888888888889</v>
      </c>
      <c r="P11" s="82">
        <f t="shared" si="8"/>
        <v>752.7788888888889</v>
      </c>
      <c r="Q11" s="82">
        <f t="shared" si="6"/>
        <v>752.7788888888889</v>
      </c>
      <c r="R11" s="21" t="s">
        <v>456</v>
      </c>
    </row>
    <row r="12" spans="1:18" s="20" customFormat="1" x14ac:dyDescent="0.25">
      <c r="A12" s="114">
        <v>1413</v>
      </c>
      <c r="B12" s="10" t="s">
        <v>199</v>
      </c>
      <c r="C12" s="6" t="s">
        <v>10</v>
      </c>
      <c r="D12" s="30">
        <v>1135.8400000000001</v>
      </c>
      <c r="E12" s="30">
        <v>132.62</v>
      </c>
      <c r="F12" s="53">
        <f t="shared" si="0"/>
        <v>1.4934777777777779</v>
      </c>
      <c r="G12" s="53">
        <f t="shared" si="1"/>
        <v>11.947822222222223</v>
      </c>
      <c r="H12" s="30">
        <v>16</v>
      </c>
      <c r="I12" s="30">
        <v>2</v>
      </c>
      <c r="J12" s="30"/>
      <c r="K12" s="30"/>
      <c r="L12" s="30">
        <f t="shared" si="2"/>
        <v>2</v>
      </c>
      <c r="M12" s="30"/>
      <c r="N12" s="30"/>
      <c r="O12" s="82">
        <f t="shared" si="7"/>
        <v>58.942222222222227</v>
      </c>
      <c r="P12" s="82">
        <f t="shared" si="8"/>
        <v>1194.7822222222223</v>
      </c>
      <c r="Q12" s="82">
        <f t="shared" si="6"/>
        <v>597.39111111111117</v>
      </c>
      <c r="R12" s="21" t="s">
        <v>456</v>
      </c>
    </row>
    <row r="13" spans="1:18" s="20" customFormat="1" x14ac:dyDescent="0.25">
      <c r="A13" s="114">
        <v>3495</v>
      </c>
      <c r="B13" s="10" t="s">
        <v>203</v>
      </c>
      <c r="C13" s="6" t="s">
        <v>10</v>
      </c>
      <c r="D13" s="30">
        <v>473.73</v>
      </c>
      <c r="E13" s="30">
        <v>0</v>
      </c>
      <c r="F13" s="53">
        <f t="shared" si="0"/>
        <v>0.59216250000000004</v>
      </c>
      <c r="G13" s="53">
        <f t="shared" si="1"/>
        <v>4.7373000000000003</v>
      </c>
      <c r="H13" s="30">
        <v>8</v>
      </c>
      <c r="I13" s="30">
        <v>1</v>
      </c>
      <c r="J13" s="30"/>
      <c r="K13" s="30"/>
      <c r="L13" s="30">
        <f t="shared" si="2"/>
        <v>1</v>
      </c>
      <c r="M13" s="30"/>
      <c r="N13" s="30"/>
      <c r="O13" s="82">
        <f t="shared" si="7"/>
        <v>0</v>
      </c>
      <c r="P13" s="82">
        <f t="shared" si="8"/>
        <v>473.73</v>
      </c>
      <c r="Q13" s="82">
        <f t="shared" si="6"/>
        <v>473.73</v>
      </c>
      <c r="R13" s="21" t="s">
        <v>456</v>
      </c>
    </row>
    <row r="14" spans="1:18" s="20" customFormat="1" x14ac:dyDescent="0.25">
      <c r="A14" s="114">
        <v>766</v>
      </c>
      <c r="B14" s="10" t="s">
        <v>207</v>
      </c>
      <c r="C14" s="6" t="s">
        <v>10</v>
      </c>
      <c r="D14" s="30">
        <v>770.44</v>
      </c>
      <c r="E14" s="30">
        <v>117.5</v>
      </c>
      <c r="F14" s="53">
        <f t="shared" si="0"/>
        <v>1.028327777777778</v>
      </c>
      <c r="G14" s="53">
        <f t="shared" si="1"/>
        <v>8.2266222222222236</v>
      </c>
      <c r="H14" s="30">
        <v>8</v>
      </c>
      <c r="I14" s="30">
        <v>1</v>
      </c>
      <c r="J14" s="30"/>
      <c r="K14" s="30"/>
      <c r="L14" s="30">
        <f t="shared" si="2"/>
        <v>1</v>
      </c>
      <c r="M14" s="30"/>
      <c r="N14" s="30"/>
      <c r="O14" s="82">
        <f t="shared" si="7"/>
        <v>52.222222222222229</v>
      </c>
      <c r="P14" s="82">
        <f t="shared" si="8"/>
        <v>822.66222222222223</v>
      </c>
      <c r="Q14" s="82">
        <f t="shared" si="6"/>
        <v>822.66222222222223</v>
      </c>
      <c r="R14" s="21" t="s">
        <v>456</v>
      </c>
    </row>
    <row r="15" spans="1:18" s="20" customFormat="1" x14ac:dyDescent="0.25">
      <c r="A15" s="114">
        <v>1576</v>
      </c>
      <c r="B15" s="10" t="s">
        <v>210</v>
      </c>
      <c r="C15" s="6" t="s">
        <v>10</v>
      </c>
      <c r="D15" s="30">
        <v>1618.92</v>
      </c>
      <c r="E15" s="30">
        <v>0</v>
      </c>
      <c r="F15" s="53">
        <f t="shared" si="0"/>
        <v>2.0236499999999999</v>
      </c>
      <c r="G15" s="53">
        <f t="shared" si="1"/>
        <v>16.1892</v>
      </c>
      <c r="H15" s="30">
        <v>16</v>
      </c>
      <c r="I15" s="30">
        <v>2</v>
      </c>
      <c r="J15" s="30"/>
      <c r="K15" s="30"/>
      <c r="L15" s="30">
        <f t="shared" si="2"/>
        <v>2</v>
      </c>
      <c r="M15" s="30"/>
      <c r="N15" s="30"/>
      <c r="O15" s="82">
        <f t="shared" si="7"/>
        <v>0</v>
      </c>
      <c r="P15" s="82">
        <f t="shared" si="8"/>
        <v>1618.92</v>
      </c>
      <c r="Q15" s="82">
        <f t="shared" si="6"/>
        <v>809.46</v>
      </c>
      <c r="R15" s="21" t="s">
        <v>456</v>
      </c>
    </row>
    <row r="16" spans="1:18" s="20" customFormat="1" x14ac:dyDescent="0.25">
      <c r="A16" s="114">
        <v>1136</v>
      </c>
      <c r="B16" s="10" t="s">
        <v>214</v>
      </c>
      <c r="C16" s="6" t="s">
        <v>10</v>
      </c>
      <c r="D16" s="30">
        <v>349.56</v>
      </c>
      <c r="E16" s="30">
        <v>119.17</v>
      </c>
      <c r="F16" s="53">
        <f t="shared" si="0"/>
        <v>0.50315555555555558</v>
      </c>
      <c r="G16" s="53">
        <f t="shared" si="1"/>
        <v>4.0252444444444446</v>
      </c>
      <c r="H16" s="30">
        <v>8</v>
      </c>
      <c r="I16" s="30">
        <v>1</v>
      </c>
      <c r="J16" s="30"/>
      <c r="K16" s="30"/>
      <c r="L16" s="30">
        <f t="shared" si="2"/>
        <v>1</v>
      </c>
      <c r="M16" s="30"/>
      <c r="N16" s="30"/>
      <c r="O16" s="82">
        <f t="shared" si="7"/>
        <v>52.964444444444446</v>
      </c>
      <c r="P16" s="82">
        <f t="shared" si="8"/>
        <v>402.52444444444444</v>
      </c>
      <c r="Q16" s="82">
        <f t="shared" si="6"/>
        <v>402.52444444444444</v>
      </c>
      <c r="R16" s="21" t="s">
        <v>456</v>
      </c>
    </row>
    <row r="17" spans="1:18" s="20" customFormat="1" x14ac:dyDescent="0.25">
      <c r="A17" s="114">
        <v>1577</v>
      </c>
      <c r="B17" s="10" t="s">
        <v>218</v>
      </c>
      <c r="C17" s="6" t="s">
        <v>10</v>
      </c>
      <c r="D17" s="30">
        <v>1114.1299999999999</v>
      </c>
      <c r="E17" s="30">
        <v>758.80000000000007</v>
      </c>
      <c r="F17" s="138">
        <f>((D17+D18+D19)/800)+((E17+E18+E19)/1800)</f>
        <v>2.1718805555555556</v>
      </c>
      <c r="G17" s="138">
        <f t="shared" si="1"/>
        <v>17.375044444444445</v>
      </c>
      <c r="H17" s="132">
        <v>16</v>
      </c>
      <c r="I17" s="132">
        <v>2</v>
      </c>
      <c r="J17" s="132"/>
      <c r="K17" s="132"/>
      <c r="L17" s="132">
        <f t="shared" si="2"/>
        <v>2</v>
      </c>
      <c r="M17" s="30"/>
      <c r="N17" s="30"/>
      <c r="O17" s="135">
        <f>((E17+E18+E19)/1800)*800</f>
        <v>337.24444444444447</v>
      </c>
      <c r="P17" s="116">
        <f>D17+D18+D19+O17</f>
        <v>1737.5044444444445</v>
      </c>
      <c r="Q17" s="116">
        <f t="shared" si="6"/>
        <v>868.75222222222226</v>
      </c>
      <c r="R17" s="128" t="s">
        <v>459</v>
      </c>
    </row>
    <row r="18" spans="1:18" s="20" customFormat="1" x14ac:dyDescent="0.25">
      <c r="A18" s="114">
        <v>2654</v>
      </c>
      <c r="B18" s="10" t="s">
        <v>222</v>
      </c>
      <c r="C18" s="6" t="s">
        <v>223</v>
      </c>
      <c r="D18" s="30">
        <v>225.72</v>
      </c>
      <c r="E18" s="30">
        <v>0</v>
      </c>
      <c r="F18" s="139"/>
      <c r="G18" s="139"/>
      <c r="H18" s="133"/>
      <c r="I18" s="133"/>
      <c r="J18" s="133"/>
      <c r="K18" s="133"/>
      <c r="L18" s="133"/>
      <c r="M18" s="30"/>
      <c r="N18" s="30"/>
      <c r="O18" s="136"/>
      <c r="P18" s="117"/>
      <c r="Q18" s="117"/>
      <c r="R18" s="128" t="s">
        <v>459</v>
      </c>
    </row>
    <row r="19" spans="1:18" s="20" customFormat="1" x14ac:dyDescent="0.25">
      <c r="A19" s="114">
        <v>3701</v>
      </c>
      <c r="B19" s="10" t="s">
        <v>225</v>
      </c>
      <c r="C19" s="6" t="s">
        <v>137</v>
      </c>
      <c r="D19" s="30">
        <v>60.41</v>
      </c>
      <c r="E19" s="30">
        <v>0</v>
      </c>
      <c r="F19" s="140"/>
      <c r="G19" s="140"/>
      <c r="H19" s="150"/>
      <c r="I19" s="134"/>
      <c r="J19" s="134"/>
      <c r="K19" s="134"/>
      <c r="L19" s="134"/>
      <c r="M19" s="30"/>
      <c r="N19" s="30"/>
      <c r="O19" s="137"/>
      <c r="P19" s="118"/>
      <c r="Q19" s="118"/>
      <c r="R19" s="128" t="s">
        <v>459</v>
      </c>
    </row>
    <row r="20" spans="1:18" s="20" customFormat="1" x14ac:dyDescent="0.25">
      <c r="A20" s="114">
        <v>4290</v>
      </c>
      <c r="B20" s="10" t="s">
        <v>226</v>
      </c>
      <c r="C20" s="6" t="s">
        <v>10</v>
      </c>
      <c r="D20" s="30">
        <v>540</v>
      </c>
      <c r="E20" s="30">
        <v>299.02</v>
      </c>
      <c r="F20" s="53">
        <f t="shared" si="0"/>
        <v>0.84112222222222222</v>
      </c>
      <c r="G20" s="53">
        <f t="shared" si="1"/>
        <v>6.7289777777777777</v>
      </c>
      <c r="H20" s="30">
        <v>8</v>
      </c>
      <c r="I20" s="30">
        <v>1</v>
      </c>
      <c r="J20" s="30"/>
      <c r="K20" s="30"/>
      <c r="L20" s="30">
        <f t="shared" si="2"/>
        <v>1</v>
      </c>
      <c r="M20" s="30"/>
      <c r="N20" s="30"/>
      <c r="O20" s="82">
        <f t="shared" si="7"/>
        <v>132.89777777777775</v>
      </c>
      <c r="P20" s="82">
        <f t="shared" si="8"/>
        <v>672.89777777777772</v>
      </c>
      <c r="Q20" s="82">
        <f t="shared" si="6"/>
        <v>672.89777777777772</v>
      </c>
      <c r="R20" s="21" t="s">
        <v>456</v>
      </c>
    </row>
    <row r="21" spans="1:18" s="20" customFormat="1" x14ac:dyDescent="0.25">
      <c r="A21" s="114">
        <v>27</v>
      </c>
      <c r="B21" s="10" t="s">
        <v>230</v>
      </c>
      <c r="C21" s="6" t="s">
        <v>10</v>
      </c>
      <c r="D21" s="30">
        <v>1280.71</v>
      </c>
      <c r="E21" s="30">
        <v>188</v>
      </c>
      <c r="F21" s="53">
        <f t="shared" si="0"/>
        <v>1.7053319444444446</v>
      </c>
      <c r="G21" s="53">
        <f t="shared" si="1"/>
        <v>13.642655555555557</v>
      </c>
      <c r="H21" s="30">
        <v>16</v>
      </c>
      <c r="I21" s="30">
        <v>2</v>
      </c>
      <c r="J21" s="30"/>
      <c r="K21" s="30"/>
      <c r="L21" s="30">
        <f t="shared" si="2"/>
        <v>2</v>
      </c>
      <c r="M21" s="30"/>
      <c r="N21" s="30"/>
      <c r="O21" s="82">
        <f t="shared" si="7"/>
        <v>83.555555555555557</v>
      </c>
      <c r="P21" s="82">
        <f t="shared" si="8"/>
        <v>1364.2655555555557</v>
      </c>
      <c r="Q21" s="82">
        <f t="shared" si="6"/>
        <v>682.13277777777785</v>
      </c>
      <c r="R21" s="21" t="s">
        <v>456</v>
      </c>
    </row>
    <row r="22" spans="1:18" s="20" customFormat="1" x14ac:dyDescent="0.25">
      <c r="A22" s="114">
        <v>3585</v>
      </c>
      <c r="B22" s="10" t="s">
        <v>233</v>
      </c>
      <c r="C22" s="6" t="s">
        <v>10</v>
      </c>
      <c r="D22" s="30">
        <v>914.2</v>
      </c>
      <c r="E22" s="30">
        <v>299.21000000000004</v>
      </c>
      <c r="F22" s="53">
        <f t="shared" si="0"/>
        <v>1.308977777777778</v>
      </c>
      <c r="G22" s="53">
        <f t="shared" si="1"/>
        <v>10.471822222222224</v>
      </c>
      <c r="H22" s="30">
        <v>8</v>
      </c>
      <c r="I22" s="30">
        <v>1</v>
      </c>
      <c r="J22" s="30"/>
      <c r="K22" s="30"/>
      <c r="L22" s="30">
        <f t="shared" si="2"/>
        <v>1</v>
      </c>
      <c r="M22" s="30"/>
      <c r="N22" s="30"/>
      <c r="O22" s="82">
        <f t="shared" si="7"/>
        <v>132.98222222222225</v>
      </c>
      <c r="P22" s="82">
        <f t="shared" si="8"/>
        <v>1047.1822222222222</v>
      </c>
      <c r="Q22" s="82">
        <f t="shared" si="6"/>
        <v>1047.1822222222222</v>
      </c>
      <c r="R22" s="21" t="s">
        <v>456</v>
      </c>
    </row>
    <row r="23" spans="1:18" s="20" customFormat="1" x14ac:dyDescent="0.25">
      <c r="A23" s="114">
        <v>644</v>
      </c>
      <c r="B23" s="114" t="s">
        <v>237</v>
      </c>
      <c r="C23" s="6" t="s">
        <v>10</v>
      </c>
      <c r="D23" s="30">
        <v>2270.8900000000003</v>
      </c>
      <c r="E23" s="30">
        <v>101.6</v>
      </c>
      <c r="F23" s="53">
        <f t="shared" si="0"/>
        <v>2.8950569444444447</v>
      </c>
      <c r="G23" s="53">
        <f t="shared" si="1"/>
        <v>23.160455555555558</v>
      </c>
      <c r="H23" s="30">
        <v>24</v>
      </c>
      <c r="I23" s="30">
        <v>3</v>
      </c>
      <c r="J23" s="30"/>
      <c r="K23" s="30"/>
      <c r="L23" s="30">
        <f t="shared" si="2"/>
        <v>3</v>
      </c>
      <c r="M23" s="30"/>
      <c r="N23" s="30"/>
      <c r="O23" s="82">
        <f t="shared" si="7"/>
        <v>45.155555555555551</v>
      </c>
      <c r="P23" s="82">
        <f t="shared" si="8"/>
        <v>2316.0455555555559</v>
      </c>
      <c r="Q23" s="82">
        <f t="shared" si="6"/>
        <v>772.01518518518526</v>
      </c>
      <c r="R23" s="21" t="s">
        <v>456</v>
      </c>
    </row>
    <row r="24" spans="1:18" s="20" customFormat="1" x14ac:dyDescent="0.25">
      <c r="A24" s="114">
        <v>1083</v>
      </c>
      <c r="B24" s="10" t="s">
        <v>240</v>
      </c>
      <c r="C24" s="6" t="s">
        <v>10</v>
      </c>
      <c r="D24" s="30">
        <v>340</v>
      </c>
      <c r="E24" s="30">
        <v>493.27</v>
      </c>
      <c r="F24" s="53">
        <f t="shared" si="0"/>
        <v>0.69903888888888888</v>
      </c>
      <c r="G24" s="53">
        <f t="shared" si="1"/>
        <v>5.592311111111111</v>
      </c>
      <c r="H24" s="30">
        <v>8</v>
      </c>
      <c r="I24" s="30">
        <v>1</v>
      </c>
      <c r="J24" s="30"/>
      <c r="K24" s="30"/>
      <c r="L24" s="30">
        <f t="shared" si="2"/>
        <v>1</v>
      </c>
      <c r="M24" s="30"/>
      <c r="N24" s="30"/>
      <c r="O24" s="82">
        <f t="shared" si="7"/>
        <v>219.23111111111112</v>
      </c>
      <c r="P24" s="82">
        <f t="shared" si="8"/>
        <v>559.23111111111109</v>
      </c>
      <c r="Q24" s="82">
        <f t="shared" si="6"/>
        <v>559.23111111111109</v>
      </c>
      <c r="R24" s="21" t="s">
        <v>456</v>
      </c>
    </row>
    <row r="25" spans="1:18" s="20" customFormat="1" x14ac:dyDescent="0.25">
      <c r="A25" s="114">
        <v>3958</v>
      </c>
      <c r="B25" s="10" t="s">
        <v>244</v>
      </c>
      <c r="C25" s="6" t="s">
        <v>10</v>
      </c>
      <c r="D25" s="30">
        <v>592.51</v>
      </c>
      <c r="E25" s="30">
        <v>0</v>
      </c>
      <c r="F25" s="53">
        <f t="shared" si="0"/>
        <v>0.74063749999999995</v>
      </c>
      <c r="G25" s="53">
        <f t="shared" si="1"/>
        <v>5.9250999999999996</v>
      </c>
      <c r="H25" s="30">
        <v>8</v>
      </c>
      <c r="I25" s="30">
        <v>1</v>
      </c>
      <c r="J25" s="30"/>
      <c r="K25" s="30"/>
      <c r="L25" s="30">
        <f t="shared" si="2"/>
        <v>1</v>
      </c>
      <c r="M25" s="30"/>
      <c r="N25" s="30"/>
      <c r="O25" s="82">
        <f t="shared" si="7"/>
        <v>0</v>
      </c>
      <c r="P25" s="82">
        <f t="shared" si="8"/>
        <v>592.51</v>
      </c>
      <c r="Q25" s="82">
        <f t="shared" si="6"/>
        <v>592.51</v>
      </c>
      <c r="R25" s="21" t="s">
        <v>456</v>
      </c>
    </row>
    <row r="26" spans="1:18" s="20" customFormat="1" x14ac:dyDescent="0.25">
      <c r="A26" s="114">
        <v>4289</v>
      </c>
      <c r="B26" s="10" t="s">
        <v>247</v>
      </c>
      <c r="C26" s="6" t="s">
        <v>10</v>
      </c>
      <c r="D26" s="30">
        <v>471.45000000000005</v>
      </c>
      <c r="E26" s="30">
        <v>122.5</v>
      </c>
      <c r="F26" s="53">
        <f t="shared" si="0"/>
        <v>0.65736805555555555</v>
      </c>
      <c r="G26" s="53">
        <f t="shared" si="1"/>
        <v>5.2589444444444444</v>
      </c>
      <c r="H26" s="30">
        <v>8</v>
      </c>
      <c r="I26" s="30">
        <v>1</v>
      </c>
      <c r="J26" s="30"/>
      <c r="K26" s="30"/>
      <c r="L26" s="30">
        <f t="shared" si="2"/>
        <v>1</v>
      </c>
      <c r="M26" s="30"/>
      <c r="N26" s="30"/>
      <c r="O26" s="82">
        <f t="shared" si="7"/>
        <v>54.444444444444443</v>
      </c>
      <c r="P26" s="82">
        <f t="shared" si="8"/>
        <v>525.8944444444445</v>
      </c>
      <c r="Q26" s="82">
        <f t="shared" si="6"/>
        <v>525.8944444444445</v>
      </c>
      <c r="R26" s="21" t="s">
        <v>456</v>
      </c>
    </row>
    <row r="27" spans="1:18" s="20" customFormat="1" x14ac:dyDescent="0.25">
      <c r="A27" s="114">
        <v>4919</v>
      </c>
      <c r="B27" s="10" t="s">
        <v>252</v>
      </c>
      <c r="C27" s="6" t="s">
        <v>10</v>
      </c>
      <c r="D27" s="30">
        <v>386.97</v>
      </c>
      <c r="E27" s="30">
        <v>24.64</v>
      </c>
      <c r="F27" s="53">
        <f t="shared" si="0"/>
        <v>0.49740138888888896</v>
      </c>
      <c r="G27" s="53">
        <f t="shared" si="1"/>
        <v>3.9792111111111117</v>
      </c>
      <c r="H27" s="30">
        <v>8</v>
      </c>
      <c r="I27" s="30">
        <v>1</v>
      </c>
      <c r="J27" s="30"/>
      <c r="K27" s="30"/>
      <c r="L27" s="30">
        <f t="shared" si="2"/>
        <v>1</v>
      </c>
      <c r="M27" s="30"/>
      <c r="N27" s="30"/>
      <c r="O27" s="82">
        <f t="shared" si="7"/>
        <v>10.951111111111111</v>
      </c>
      <c r="P27" s="82">
        <f t="shared" si="8"/>
        <v>397.92111111111114</v>
      </c>
      <c r="Q27" s="82">
        <f t="shared" si="6"/>
        <v>397.92111111111114</v>
      </c>
      <c r="R27" s="21" t="s">
        <v>456</v>
      </c>
    </row>
    <row r="28" spans="1:18" s="20" customFormat="1" x14ac:dyDescent="0.25">
      <c r="A28" s="114">
        <v>4291</v>
      </c>
      <c r="B28" s="10" t="s">
        <v>256</v>
      </c>
      <c r="C28" s="6" t="s">
        <v>10</v>
      </c>
      <c r="D28" s="30">
        <v>545.5</v>
      </c>
      <c r="E28" s="30">
        <v>129.01</v>
      </c>
      <c r="F28" s="53">
        <f t="shared" si="0"/>
        <v>0.75354722222222226</v>
      </c>
      <c r="G28" s="53">
        <f t="shared" si="1"/>
        <v>6.0283777777777781</v>
      </c>
      <c r="H28" s="30">
        <v>8</v>
      </c>
      <c r="I28" s="30">
        <v>1</v>
      </c>
      <c r="J28" s="30"/>
      <c r="K28" s="30"/>
      <c r="L28" s="30">
        <f t="shared" si="2"/>
        <v>1</v>
      </c>
      <c r="M28" s="30"/>
      <c r="N28" s="30"/>
      <c r="O28" s="82">
        <f t="shared" si="7"/>
        <v>57.337777777777774</v>
      </c>
      <c r="P28" s="82">
        <f t="shared" si="8"/>
        <v>602.83777777777777</v>
      </c>
      <c r="Q28" s="82">
        <f t="shared" si="6"/>
        <v>602.83777777777777</v>
      </c>
      <c r="R28" s="21" t="s">
        <v>456</v>
      </c>
    </row>
    <row r="29" spans="1:18" s="20" customFormat="1" x14ac:dyDescent="0.25">
      <c r="A29" s="114">
        <v>3120</v>
      </c>
      <c r="B29" s="114" t="s">
        <v>260</v>
      </c>
      <c r="C29" s="6" t="s">
        <v>10</v>
      </c>
      <c r="D29" s="30">
        <v>430.75</v>
      </c>
      <c r="E29" s="30">
        <v>92.8</v>
      </c>
      <c r="F29" s="53">
        <f t="shared" si="0"/>
        <v>0.58999305555555559</v>
      </c>
      <c r="G29" s="53">
        <f t="shared" si="1"/>
        <v>4.7199444444444447</v>
      </c>
      <c r="H29" s="30">
        <v>8</v>
      </c>
      <c r="I29" s="30">
        <v>1</v>
      </c>
      <c r="J29" s="30"/>
      <c r="K29" s="30"/>
      <c r="L29" s="30">
        <f t="shared" si="2"/>
        <v>1</v>
      </c>
      <c r="M29" s="30"/>
      <c r="N29" s="30"/>
      <c r="O29" s="82">
        <f t="shared" si="7"/>
        <v>41.244444444444447</v>
      </c>
      <c r="P29" s="82">
        <f t="shared" si="8"/>
        <v>471.99444444444447</v>
      </c>
      <c r="Q29" s="82">
        <f t="shared" si="6"/>
        <v>471.99444444444447</v>
      </c>
      <c r="R29" s="21" t="s">
        <v>456</v>
      </c>
    </row>
    <row r="30" spans="1:18" s="20" customFormat="1" x14ac:dyDescent="0.25">
      <c r="A30" s="114">
        <v>767</v>
      </c>
      <c r="B30" s="10" t="s">
        <v>264</v>
      </c>
      <c r="C30" s="6" t="s">
        <v>10</v>
      </c>
      <c r="D30" s="30">
        <v>386.03</v>
      </c>
      <c r="E30" s="30">
        <v>238.04000000000002</v>
      </c>
      <c r="F30" s="53">
        <f t="shared" si="0"/>
        <v>0.61478194444444445</v>
      </c>
      <c r="G30" s="53">
        <f t="shared" si="1"/>
        <v>4.9182555555555556</v>
      </c>
      <c r="H30" s="30">
        <v>8</v>
      </c>
      <c r="I30" s="30">
        <v>1</v>
      </c>
      <c r="J30" s="30"/>
      <c r="K30" s="30"/>
      <c r="L30" s="30">
        <f t="shared" si="2"/>
        <v>1</v>
      </c>
      <c r="M30" s="30"/>
      <c r="N30" s="30"/>
      <c r="O30" s="82">
        <f t="shared" si="7"/>
        <v>105.79555555555555</v>
      </c>
      <c r="P30" s="82">
        <f t="shared" si="8"/>
        <v>491.82555555555552</v>
      </c>
      <c r="Q30" s="82">
        <f t="shared" si="6"/>
        <v>491.82555555555552</v>
      </c>
      <c r="R30" s="21" t="s">
        <v>456</v>
      </c>
    </row>
    <row r="31" spans="1:18" s="20" customFormat="1" x14ac:dyDescent="0.25">
      <c r="A31" s="114">
        <v>2063</v>
      </c>
      <c r="B31" s="10" t="s">
        <v>267</v>
      </c>
      <c r="C31" s="6" t="s">
        <v>10</v>
      </c>
      <c r="D31" s="30">
        <v>749.80000000000007</v>
      </c>
      <c r="E31" s="30">
        <v>215.36</v>
      </c>
      <c r="F31" s="53">
        <f t="shared" si="0"/>
        <v>1.0568944444444446</v>
      </c>
      <c r="G31" s="53">
        <f t="shared" si="1"/>
        <v>8.4551555555555566</v>
      </c>
      <c r="H31" s="30">
        <v>8</v>
      </c>
      <c r="I31" s="30">
        <v>1</v>
      </c>
      <c r="J31" s="30"/>
      <c r="K31" s="30"/>
      <c r="L31" s="30">
        <f t="shared" si="2"/>
        <v>1</v>
      </c>
      <c r="M31" s="30"/>
      <c r="N31" s="30"/>
      <c r="O31" s="82">
        <f t="shared" si="7"/>
        <v>95.715555555555568</v>
      </c>
      <c r="P31" s="82">
        <f t="shared" si="8"/>
        <v>845.51555555555569</v>
      </c>
      <c r="Q31" s="82">
        <f t="shared" si="6"/>
        <v>845.51555555555569</v>
      </c>
      <c r="R31" s="21" t="s">
        <v>456</v>
      </c>
    </row>
    <row r="32" spans="1:18" s="20" customFormat="1" x14ac:dyDescent="0.25">
      <c r="A32" s="114">
        <v>1521</v>
      </c>
      <c r="B32" s="10" t="s">
        <v>270</v>
      </c>
      <c r="C32" s="6" t="s">
        <v>10</v>
      </c>
      <c r="D32" s="30">
        <v>1858.01</v>
      </c>
      <c r="E32" s="30">
        <v>255.64</v>
      </c>
      <c r="F32" s="53">
        <f t="shared" si="0"/>
        <v>2.4645347222222225</v>
      </c>
      <c r="G32" s="53">
        <f t="shared" si="1"/>
        <v>19.71627777777778</v>
      </c>
      <c r="H32" s="30">
        <v>24</v>
      </c>
      <c r="I32" s="30">
        <v>3</v>
      </c>
      <c r="J32" s="30"/>
      <c r="K32" s="30"/>
      <c r="L32" s="30">
        <f t="shared" si="2"/>
        <v>3</v>
      </c>
      <c r="M32" s="30"/>
      <c r="N32" s="30"/>
      <c r="O32" s="82">
        <f t="shared" si="7"/>
        <v>113.61777777777777</v>
      </c>
      <c r="P32" s="82">
        <f t="shared" si="8"/>
        <v>1971.6277777777777</v>
      </c>
      <c r="Q32" s="82">
        <f t="shared" si="6"/>
        <v>657.20925925925928</v>
      </c>
      <c r="R32" s="21" t="s">
        <v>456</v>
      </c>
    </row>
    <row r="33" spans="1:18" s="20" customFormat="1" x14ac:dyDescent="0.25">
      <c r="A33" s="114">
        <v>2151</v>
      </c>
      <c r="B33" s="10" t="s">
        <v>272</v>
      </c>
      <c r="C33" s="6" t="s">
        <v>10</v>
      </c>
      <c r="D33" s="30">
        <v>676</v>
      </c>
      <c r="E33" s="30">
        <v>96</v>
      </c>
      <c r="F33" s="53">
        <f t="shared" si="0"/>
        <v>0.89833333333333332</v>
      </c>
      <c r="G33" s="53">
        <f t="shared" si="1"/>
        <v>7.1866666666666665</v>
      </c>
      <c r="H33" s="30">
        <v>8</v>
      </c>
      <c r="I33" s="30">
        <v>1</v>
      </c>
      <c r="J33" s="30"/>
      <c r="K33" s="30"/>
      <c r="L33" s="30">
        <f t="shared" si="2"/>
        <v>1</v>
      </c>
      <c r="M33" s="30"/>
      <c r="N33" s="30"/>
      <c r="O33" s="82">
        <f t="shared" si="7"/>
        <v>42.666666666666671</v>
      </c>
      <c r="P33" s="82">
        <f t="shared" si="8"/>
        <v>718.66666666666663</v>
      </c>
      <c r="Q33" s="82">
        <f t="shared" si="6"/>
        <v>718.66666666666663</v>
      </c>
      <c r="R33" s="21" t="s">
        <v>456</v>
      </c>
    </row>
    <row r="34" spans="1:18" s="20" customFormat="1" x14ac:dyDescent="0.25">
      <c r="A34" s="114">
        <v>3690</v>
      </c>
      <c r="B34" s="10" t="s">
        <v>275</v>
      </c>
      <c r="C34" s="6" t="s">
        <v>10</v>
      </c>
      <c r="D34" s="30">
        <v>483.54999999999995</v>
      </c>
      <c r="E34" s="30">
        <v>298.16000000000003</v>
      </c>
      <c r="F34" s="53">
        <f t="shared" si="0"/>
        <v>0.77008194444444444</v>
      </c>
      <c r="G34" s="53">
        <f t="shared" si="1"/>
        <v>6.1606555555555556</v>
      </c>
      <c r="H34" s="30">
        <v>8</v>
      </c>
      <c r="I34" s="30">
        <v>1</v>
      </c>
      <c r="J34" s="30"/>
      <c r="K34" s="30"/>
      <c r="L34" s="30">
        <f t="shared" si="2"/>
        <v>1</v>
      </c>
      <c r="M34" s="30"/>
      <c r="N34" s="30"/>
      <c r="O34" s="82">
        <f t="shared" si="7"/>
        <v>132.51555555555555</v>
      </c>
      <c r="P34" s="82">
        <f t="shared" si="8"/>
        <v>616.06555555555553</v>
      </c>
      <c r="Q34" s="82">
        <f t="shared" si="6"/>
        <v>616.06555555555553</v>
      </c>
      <c r="R34" s="21" t="s">
        <v>456</v>
      </c>
    </row>
    <row r="35" spans="1:18" s="20" customFormat="1" x14ac:dyDescent="0.25">
      <c r="A35" s="114">
        <v>3151</v>
      </c>
      <c r="B35" s="10" t="s">
        <v>280</v>
      </c>
      <c r="C35" s="6" t="s">
        <v>10</v>
      </c>
      <c r="D35" s="30">
        <v>587.54</v>
      </c>
      <c r="E35" s="30">
        <v>173.79</v>
      </c>
      <c r="F35" s="53">
        <f t="shared" si="0"/>
        <v>0.83097500000000002</v>
      </c>
      <c r="G35" s="53">
        <f t="shared" si="1"/>
        <v>6.6478000000000002</v>
      </c>
      <c r="H35" s="30">
        <v>8</v>
      </c>
      <c r="I35" s="30">
        <v>1</v>
      </c>
      <c r="J35" s="30"/>
      <c r="K35" s="30"/>
      <c r="L35" s="30">
        <f t="shared" si="2"/>
        <v>1</v>
      </c>
      <c r="M35" s="30"/>
      <c r="N35" s="30"/>
      <c r="O35" s="82">
        <f t="shared" si="7"/>
        <v>77.239999999999995</v>
      </c>
      <c r="P35" s="82">
        <f t="shared" si="8"/>
        <v>664.78</v>
      </c>
      <c r="Q35" s="82">
        <f t="shared" si="6"/>
        <v>664.78</v>
      </c>
      <c r="R35" s="21" t="s">
        <v>456</v>
      </c>
    </row>
    <row r="36" spans="1:18" s="20" customFormat="1" x14ac:dyDescent="0.25">
      <c r="A36" s="114">
        <v>768</v>
      </c>
      <c r="B36" s="10" t="s">
        <v>283</v>
      </c>
      <c r="C36" s="6" t="s">
        <v>10</v>
      </c>
      <c r="D36" s="30">
        <v>790.19999999999993</v>
      </c>
      <c r="E36" s="30">
        <v>110.75999999999999</v>
      </c>
      <c r="F36" s="53">
        <f t="shared" si="0"/>
        <v>1.0492833333333333</v>
      </c>
      <c r="G36" s="53">
        <f t="shared" si="1"/>
        <v>8.3942666666666668</v>
      </c>
      <c r="H36" s="30">
        <v>8</v>
      </c>
      <c r="I36" s="30">
        <v>1</v>
      </c>
      <c r="J36" s="30"/>
      <c r="K36" s="30"/>
      <c r="L36" s="30">
        <f t="shared" si="2"/>
        <v>1</v>
      </c>
      <c r="M36" s="30"/>
      <c r="N36" s="30"/>
      <c r="O36" s="82">
        <f t="shared" si="7"/>
        <v>49.226666666666659</v>
      </c>
      <c r="P36" s="82">
        <f t="shared" si="8"/>
        <v>839.42666666666662</v>
      </c>
      <c r="Q36" s="82">
        <f t="shared" si="6"/>
        <v>839.42666666666662</v>
      </c>
      <c r="R36" s="21" t="s">
        <v>456</v>
      </c>
    </row>
    <row r="37" spans="1:18" s="20" customFormat="1" x14ac:dyDescent="0.25">
      <c r="A37" s="114">
        <v>4479</v>
      </c>
      <c r="B37" s="10" t="s">
        <v>286</v>
      </c>
      <c r="C37" s="6" t="s">
        <v>10</v>
      </c>
      <c r="D37" s="30">
        <v>146.6</v>
      </c>
      <c r="E37" s="30">
        <v>92.460000000000008</v>
      </c>
      <c r="F37" s="53">
        <f t="shared" ref="F37:F69" si="9">(D37/800)+(E37/1800)</f>
        <v>0.23461666666666667</v>
      </c>
      <c r="G37" s="53">
        <f t="shared" ref="G37:G69" si="10">F37*8</f>
        <v>1.8769333333333333</v>
      </c>
      <c r="H37" s="30">
        <v>8</v>
      </c>
      <c r="I37" s="30">
        <v>1</v>
      </c>
      <c r="J37" s="30"/>
      <c r="K37" s="30"/>
      <c r="L37" s="30">
        <f t="shared" ref="L37:L69" si="11">I37+J37+K37</f>
        <v>1</v>
      </c>
      <c r="M37" s="30"/>
      <c r="N37" s="30"/>
      <c r="O37" s="82">
        <f t="shared" si="7"/>
        <v>41.093333333333334</v>
      </c>
      <c r="P37" s="82">
        <f t="shared" si="8"/>
        <v>187.69333333333333</v>
      </c>
      <c r="Q37" s="82">
        <f t="shared" si="6"/>
        <v>187.69333333333333</v>
      </c>
      <c r="R37" s="21" t="s">
        <v>456</v>
      </c>
    </row>
    <row r="38" spans="1:18" s="20" customFormat="1" x14ac:dyDescent="0.25">
      <c r="A38" s="114">
        <v>4480</v>
      </c>
      <c r="B38" s="10" t="s">
        <v>289</v>
      </c>
      <c r="C38" s="6" t="s">
        <v>10</v>
      </c>
      <c r="D38" s="30">
        <v>86.15</v>
      </c>
      <c r="E38" s="30">
        <v>26.23</v>
      </c>
      <c r="F38" s="53">
        <f t="shared" si="9"/>
        <v>0.12225972222222223</v>
      </c>
      <c r="G38" s="53">
        <f t="shared" si="10"/>
        <v>0.97807777777777782</v>
      </c>
      <c r="H38" s="30">
        <v>8</v>
      </c>
      <c r="I38" s="30">
        <v>1</v>
      </c>
      <c r="J38" s="30"/>
      <c r="K38" s="30"/>
      <c r="L38" s="30">
        <f t="shared" si="11"/>
        <v>1</v>
      </c>
      <c r="M38" s="30"/>
      <c r="N38" s="30"/>
      <c r="O38" s="82">
        <f t="shared" si="7"/>
        <v>11.657777777777778</v>
      </c>
      <c r="P38" s="82">
        <f t="shared" si="8"/>
        <v>97.807777777777787</v>
      </c>
      <c r="Q38" s="82">
        <f t="shared" si="6"/>
        <v>97.807777777777787</v>
      </c>
      <c r="R38" s="21" t="s">
        <v>456</v>
      </c>
    </row>
    <row r="39" spans="1:18" s="20" customFormat="1" x14ac:dyDescent="0.25">
      <c r="A39" s="114">
        <v>3566</v>
      </c>
      <c r="B39" s="10" t="s">
        <v>293</v>
      </c>
      <c r="C39" s="6" t="s">
        <v>10</v>
      </c>
      <c r="D39" s="30">
        <v>546.41000000000008</v>
      </c>
      <c r="E39" s="30">
        <v>191.27</v>
      </c>
      <c r="F39" s="53">
        <f t="shared" si="9"/>
        <v>0.78927361111111127</v>
      </c>
      <c r="G39" s="53">
        <f t="shared" si="10"/>
        <v>6.3141888888888902</v>
      </c>
      <c r="H39" s="30">
        <v>8</v>
      </c>
      <c r="I39" s="30">
        <v>1</v>
      </c>
      <c r="J39" s="30"/>
      <c r="K39" s="30"/>
      <c r="L39" s="30">
        <f t="shared" si="11"/>
        <v>1</v>
      </c>
      <c r="M39" s="30"/>
      <c r="N39" s="30"/>
      <c r="O39" s="82">
        <f t="shared" si="7"/>
        <v>85.00888888888889</v>
      </c>
      <c r="P39" s="82">
        <f t="shared" si="8"/>
        <v>631.418888888889</v>
      </c>
      <c r="Q39" s="82">
        <f t="shared" si="6"/>
        <v>631.418888888889</v>
      </c>
      <c r="R39" s="21" t="s">
        <v>456</v>
      </c>
    </row>
    <row r="40" spans="1:18" s="20" customFormat="1" x14ac:dyDescent="0.25">
      <c r="A40" s="114">
        <v>1392</v>
      </c>
      <c r="B40" s="10" t="s">
        <v>296</v>
      </c>
      <c r="C40" s="6" t="s">
        <v>10</v>
      </c>
      <c r="D40" s="30">
        <v>345.24</v>
      </c>
      <c r="E40" s="30">
        <v>73.7</v>
      </c>
      <c r="F40" s="53">
        <f t="shared" si="9"/>
        <v>0.47249444444444444</v>
      </c>
      <c r="G40" s="53">
        <f t="shared" si="10"/>
        <v>3.7799555555555555</v>
      </c>
      <c r="H40" s="30">
        <v>8</v>
      </c>
      <c r="I40" s="30">
        <v>1</v>
      </c>
      <c r="J40" s="30"/>
      <c r="K40" s="30"/>
      <c r="L40" s="30">
        <f t="shared" si="11"/>
        <v>1</v>
      </c>
      <c r="M40" s="30"/>
      <c r="N40" s="30"/>
      <c r="O40" s="82">
        <f t="shared" si="7"/>
        <v>32.755555555555553</v>
      </c>
      <c r="P40" s="82">
        <f t="shared" si="8"/>
        <v>377.99555555555554</v>
      </c>
      <c r="Q40" s="82">
        <f t="shared" si="6"/>
        <v>377.99555555555554</v>
      </c>
      <c r="R40" s="21" t="s">
        <v>456</v>
      </c>
    </row>
    <row r="41" spans="1:18" s="20" customFormat="1" x14ac:dyDescent="0.25">
      <c r="A41" s="114">
        <v>1307</v>
      </c>
      <c r="B41" s="10" t="s">
        <v>170</v>
      </c>
      <c r="C41" s="6" t="s">
        <v>10</v>
      </c>
      <c r="D41" s="30">
        <v>1547.87</v>
      </c>
      <c r="E41" s="30">
        <v>96.74</v>
      </c>
      <c r="F41" s="138">
        <f>((D41+D42)/800)+((E41+E42)/1800)</f>
        <v>2.1578569444444442</v>
      </c>
      <c r="G41" s="138">
        <f t="shared" si="10"/>
        <v>17.262855555555554</v>
      </c>
      <c r="H41" s="132">
        <v>24</v>
      </c>
      <c r="I41" s="132">
        <v>3</v>
      </c>
      <c r="J41" s="132"/>
      <c r="K41" s="30"/>
      <c r="L41" s="132">
        <f t="shared" si="11"/>
        <v>3</v>
      </c>
      <c r="M41" s="30"/>
      <c r="N41" s="30"/>
      <c r="O41" s="135">
        <f>((E41+E42)/1800)*800</f>
        <v>42.995555555555555</v>
      </c>
      <c r="P41" s="116">
        <f>D41+D42+O41</f>
        <v>1726.2855555555554</v>
      </c>
      <c r="Q41" s="116">
        <f>P41/L41</f>
        <v>575.42851851851844</v>
      </c>
      <c r="R41" s="127" t="s">
        <v>458</v>
      </c>
    </row>
    <row r="42" spans="1:18" s="20" customFormat="1" x14ac:dyDescent="0.25">
      <c r="A42" s="114">
        <v>3959</v>
      </c>
      <c r="B42" s="10" t="s">
        <v>303</v>
      </c>
      <c r="C42" s="6" t="s">
        <v>137</v>
      </c>
      <c r="D42" s="30">
        <v>135.41999999999999</v>
      </c>
      <c r="E42" s="30">
        <v>0</v>
      </c>
      <c r="F42" s="140"/>
      <c r="G42" s="140"/>
      <c r="H42" s="150"/>
      <c r="I42" s="134"/>
      <c r="J42" s="134"/>
      <c r="K42" s="30"/>
      <c r="L42" s="134"/>
      <c r="M42" s="30"/>
      <c r="N42" s="30"/>
      <c r="O42" s="137"/>
      <c r="P42" s="118"/>
      <c r="Q42" s="118"/>
      <c r="R42" s="127" t="s">
        <v>458</v>
      </c>
    </row>
    <row r="43" spans="1:18" s="20" customFormat="1" x14ac:dyDescent="0.25">
      <c r="A43" s="114">
        <v>227</v>
      </c>
      <c r="B43" s="10" t="s">
        <v>307</v>
      </c>
      <c r="C43" s="6" t="s">
        <v>10</v>
      </c>
      <c r="D43" s="30">
        <v>414.3</v>
      </c>
      <c r="E43" s="30">
        <v>119.88999999999999</v>
      </c>
      <c r="F43" s="53">
        <f t="shared" si="9"/>
        <v>0.58448055555555556</v>
      </c>
      <c r="G43" s="53">
        <f t="shared" si="10"/>
        <v>4.6758444444444445</v>
      </c>
      <c r="H43" s="30">
        <v>8</v>
      </c>
      <c r="I43" s="30">
        <v>1</v>
      </c>
      <c r="J43" s="30"/>
      <c r="K43" s="30"/>
      <c r="L43" s="30">
        <f t="shared" si="11"/>
        <v>1</v>
      </c>
      <c r="M43" s="30"/>
      <c r="N43" s="30"/>
      <c r="O43" s="82">
        <f t="shared" si="7"/>
        <v>53.284444444444432</v>
      </c>
      <c r="P43" s="82">
        <f t="shared" si="8"/>
        <v>467.58444444444444</v>
      </c>
      <c r="Q43" s="82">
        <f t="shared" si="6"/>
        <v>467.58444444444444</v>
      </c>
      <c r="R43" s="21" t="s">
        <v>456</v>
      </c>
    </row>
    <row r="44" spans="1:18" s="20" customFormat="1" x14ac:dyDescent="0.25">
      <c r="A44" s="114">
        <v>2080</v>
      </c>
      <c r="B44" s="10" t="s">
        <v>311</v>
      </c>
      <c r="C44" s="6" t="s">
        <v>10</v>
      </c>
      <c r="D44" s="30">
        <v>350</v>
      </c>
      <c r="E44" s="30">
        <v>0</v>
      </c>
      <c r="F44" s="53">
        <f t="shared" si="9"/>
        <v>0.4375</v>
      </c>
      <c r="G44" s="53">
        <f t="shared" si="10"/>
        <v>3.5</v>
      </c>
      <c r="H44" s="30">
        <v>8</v>
      </c>
      <c r="I44" s="30">
        <v>1</v>
      </c>
      <c r="J44" s="30"/>
      <c r="K44" s="30"/>
      <c r="L44" s="30">
        <f t="shared" si="11"/>
        <v>1</v>
      </c>
      <c r="M44" s="30"/>
      <c r="N44" s="30"/>
      <c r="O44" s="82">
        <f t="shared" si="7"/>
        <v>0</v>
      </c>
      <c r="P44" s="82">
        <f t="shared" si="8"/>
        <v>350</v>
      </c>
      <c r="Q44" s="82">
        <f t="shared" si="6"/>
        <v>350</v>
      </c>
      <c r="R44" s="21" t="s">
        <v>456</v>
      </c>
    </row>
    <row r="45" spans="1:18" s="20" customFormat="1" x14ac:dyDescent="0.25">
      <c r="A45" s="114">
        <v>3645</v>
      </c>
      <c r="B45" s="10" t="s">
        <v>315</v>
      </c>
      <c r="C45" s="6" t="s">
        <v>10</v>
      </c>
      <c r="D45" s="30">
        <v>575</v>
      </c>
      <c r="E45" s="30">
        <v>247</v>
      </c>
      <c r="F45" s="53">
        <f t="shared" si="9"/>
        <v>0.85597222222222225</v>
      </c>
      <c r="G45" s="53">
        <f t="shared" si="10"/>
        <v>6.847777777777778</v>
      </c>
      <c r="H45" s="30">
        <v>8</v>
      </c>
      <c r="I45" s="30">
        <v>1</v>
      </c>
      <c r="J45" s="30"/>
      <c r="K45" s="30"/>
      <c r="L45" s="30">
        <f t="shared" si="11"/>
        <v>1</v>
      </c>
      <c r="M45" s="30"/>
      <c r="N45" s="30"/>
      <c r="O45" s="82">
        <f t="shared" si="7"/>
        <v>109.77777777777777</v>
      </c>
      <c r="P45" s="82">
        <f t="shared" si="8"/>
        <v>684.77777777777783</v>
      </c>
      <c r="Q45" s="82">
        <f t="shared" si="6"/>
        <v>684.77777777777783</v>
      </c>
      <c r="R45" s="21" t="s">
        <v>456</v>
      </c>
    </row>
    <row r="46" spans="1:18" s="20" customFormat="1" x14ac:dyDescent="0.25">
      <c r="A46" s="114">
        <v>2442</v>
      </c>
      <c r="B46" s="10" t="s">
        <v>319</v>
      </c>
      <c r="C46" s="6" t="s">
        <v>10</v>
      </c>
      <c r="D46" s="30">
        <v>730.13</v>
      </c>
      <c r="E46" s="30">
        <v>170.82</v>
      </c>
      <c r="F46" s="53">
        <f t="shared" si="9"/>
        <v>1.0075625000000001</v>
      </c>
      <c r="G46" s="53">
        <f t="shared" si="10"/>
        <v>8.0605000000000011</v>
      </c>
      <c r="H46" s="30">
        <v>8</v>
      </c>
      <c r="I46" s="30">
        <v>1</v>
      </c>
      <c r="J46" s="30"/>
      <c r="K46" s="30"/>
      <c r="L46" s="30">
        <f t="shared" si="11"/>
        <v>1</v>
      </c>
      <c r="M46" s="30"/>
      <c r="N46" s="30"/>
      <c r="O46" s="82">
        <f t="shared" si="7"/>
        <v>75.92</v>
      </c>
      <c r="P46" s="82">
        <f t="shared" si="8"/>
        <v>806.05</v>
      </c>
      <c r="Q46" s="82">
        <f t="shared" si="6"/>
        <v>806.05</v>
      </c>
      <c r="R46" s="21" t="s">
        <v>456</v>
      </c>
    </row>
    <row r="47" spans="1:18" s="20" customFormat="1" x14ac:dyDescent="0.25">
      <c r="A47" s="114">
        <v>1739</v>
      </c>
      <c r="B47" s="10" t="s">
        <v>323</v>
      </c>
      <c r="C47" s="6" t="s">
        <v>10</v>
      </c>
      <c r="D47" s="30">
        <v>662.11999999999989</v>
      </c>
      <c r="E47" s="30">
        <v>95.88</v>
      </c>
      <c r="F47" s="53">
        <f t="shared" si="9"/>
        <v>0.88091666666666657</v>
      </c>
      <c r="G47" s="53">
        <f t="shared" si="10"/>
        <v>7.0473333333333326</v>
      </c>
      <c r="H47" s="30">
        <v>8</v>
      </c>
      <c r="I47" s="30">
        <v>1</v>
      </c>
      <c r="J47" s="30"/>
      <c r="K47" s="30"/>
      <c r="L47" s="30">
        <f t="shared" si="11"/>
        <v>1</v>
      </c>
      <c r="M47" s="30"/>
      <c r="N47" s="30"/>
      <c r="O47" s="82">
        <f t="shared" si="7"/>
        <v>42.61333333333333</v>
      </c>
      <c r="P47" s="82">
        <f t="shared" si="8"/>
        <v>704.73333333333323</v>
      </c>
      <c r="Q47" s="82">
        <f t="shared" si="6"/>
        <v>704.73333333333323</v>
      </c>
      <c r="R47" s="21" t="s">
        <v>456</v>
      </c>
    </row>
    <row r="48" spans="1:18" s="20" customFormat="1" x14ac:dyDescent="0.25">
      <c r="A48" s="114">
        <v>3126</v>
      </c>
      <c r="B48" s="10" t="s">
        <v>327</v>
      </c>
      <c r="C48" s="6" t="s">
        <v>10</v>
      </c>
      <c r="D48" s="30">
        <v>481.53</v>
      </c>
      <c r="E48" s="30">
        <v>31.86</v>
      </c>
      <c r="F48" s="53">
        <f t="shared" si="9"/>
        <v>0.61961250000000001</v>
      </c>
      <c r="G48" s="53">
        <f t="shared" si="10"/>
        <v>4.9569000000000001</v>
      </c>
      <c r="H48" s="30">
        <v>8</v>
      </c>
      <c r="I48" s="30">
        <v>1</v>
      </c>
      <c r="J48" s="30"/>
      <c r="K48" s="30"/>
      <c r="L48" s="30">
        <f t="shared" si="11"/>
        <v>1</v>
      </c>
      <c r="M48" s="30"/>
      <c r="N48" s="30"/>
      <c r="O48" s="82">
        <f t="shared" si="7"/>
        <v>14.16</v>
      </c>
      <c r="P48" s="82">
        <f t="shared" si="8"/>
        <v>495.69</v>
      </c>
      <c r="Q48" s="82">
        <f t="shared" si="6"/>
        <v>495.69</v>
      </c>
      <c r="R48" s="21" t="s">
        <v>456</v>
      </c>
    </row>
    <row r="49" spans="1:18" s="20" customFormat="1" x14ac:dyDescent="0.25">
      <c r="A49" s="114">
        <v>671</v>
      </c>
      <c r="B49" s="10" t="s">
        <v>330</v>
      </c>
      <c r="C49" s="6" t="s">
        <v>137</v>
      </c>
      <c r="D49" s="30">
        <v>38.43</v>
      </c>
      <c r="E49" s="30">
        <v>0</v>
      </c>
      <c r="F49" s="53">
        <f t="shared" si="9"/>
        <v>4.8037499999999997E-2</v>
      </c>
      <c r="G49" s="53">
        <f t="shared" si="10"/>
        <v>0.38429999999999997</v>
      </c>
      <c r="H49" s="30">
        <v>8</v>
      </c>
      <c r="I49" s="30">
        <v>1</v>
      </c>
      <c r="J49" s="30"/>
      <c r="K49" s="30"/>
      <c r="L49" s="30">
        <f t="shared" si="11"/>
        <v>1</v>
      </c>
      <c r="M49" s="30"/>
      <c r="N49" s="30"/>
      <c r="O49" s="82">
        <f t="shared" si="7"/>
        <v>0</v>
      </c>
      <c r="P49" s="82">
        <f t="shared" si="8"/>
        <v>38.43</v>
      </c>
      <c r="Q49" s="82">
        <f t="shared" si="6"/>
        <v>38.43</v>
      </c>
      <c r="R49" s="129" t="s">
        <v>454</v>
      </c>
    </row>
    <row r="50" spans="1:18" s="20" customFormat="1" x14ac:dyDescent="0.25">
      <c r="A50" s="114">
        <v>4397</v>
      </c>
      <c r="B50" s="10" t="s">
        <v>332</v>
      </c>
      <c r="C50" s="6" t="s">
        <v>137</v>
      </c>
      <c r="D50" s="30">
        <v>134.62</v>
      </c>
      <c r="E50" s="30">
        <v>0</v>
      </c>
      <c r="F50" s="53">
        <f t="shared" si="9"/>
        <v>0.16827500000000001</v>
      </c>
      <c r="G50" s="53">
        <f t="shared" si="10"/>
        <v>1.3462000000000001</v>
      </c>
      <c r="H50" s="30">
        <v>8</v>
      </c>
      <c r="I50" s="30">
        <v>1</v>
      </c>
      <c r="J50" s="30"/>
      <c r="K50" s="30"/>
      <c r="L50" s="30">
        <f t="shared" si="11"/>
        <v>1</v>
      </c>
      <c r="M50" s="30"/>
      <c r="N50" s="30"/>
      <c r="O50" s="82">
        <f t="shared" si="7"/>
        <v>0</v>
      </c>
      <c r="P50" s="82">
        <f t="shared" si="8"/>
        <v>134.62</v>
      </c>
      <c r="Q50" s="82">
        <f t="shared" si="6"/>
        <v>134.62</v>
      </c>
      <c r="R50" s="129" t="s">
        <v>454</v>
      </c>
    </row>
    <row r="51" spans="1:18" s="20" customFormat="1" x14ac:dyDescent="0.25">
      <c r="A51" s="10"/>
      <c r="B51" s="10" t="s">
        <v>335</v>
      </c>
      <c r="C51" s="6" t="s">
        <v>223</v>
      </c>
      <c r="D51" s="30">
        <v>566.07000000000005</v>
      </c>
      <c r="E51" s="30">
        <v>27.57</v>
      </c>
      <c r="F51" s="53">
        <f t="shared" si="9"/>
        <v>0.72290416666666668</v>
      </c>
      <c r="G51" s="53">
        <f t="shared" si="10"/>
        <v>5.7832333333333334</v>
      </c>
      <c r="H51" s="30">
        <v>8</v>
      </c>
      <c r="I51" s="30">
        <v>1</v>
      </c>
      <c r="J51" s="30"/>
      <c r="K51" s="30"/>
      <c r="L51" s="30">
        <f t="shared" si="11"/>
        <v>1</v>
      </c>
      <c r="M51" s="30"/>
      <c r="N51" s="30"/>
      <c r="O51" s="82">
        <f t="shared" si="7"/>
        <v>12.253333333333334</v>
      </c>
      <c r="P51" s="82">
        <f t="shared" si="8"/>
        <v>578.32333333333338</v>
      </c>
      <c r="Q51" s="82">
        <f t="shared" si="6"/>
        <v>578.32333333333338</v>
      </c>
      <c r="R51" s="129" t="s">
        <v>454</v>
      </c>
    </row>
    <row r="52" spans="1:18" s="20" customFormat="1" x14ac:dyDescent="0.25">
      <c r="A52" s="10">
        <v>4857</v>
      </c>
      <c r="B52" s="10" t="s">
        <v>338</v>
      </c>
      <c r="C52" s="6" t="s">
        <v>137</v>
      </c>
      <c r="D52" s="30">
        <v>364.9</v>
      </c>
      <c r="E52" s="30">
        <v>310</v>
      </c>
      <c r="F52" s="53">
        <f t="shared" si="9"/>
        <v>0.62834722222222217</v>
      </c>
      <c r="G52" s="53">
        <f t="shared" si="10"/>
        <v>5.0267777777777773</v>
      </c>
      <c r="H52" s="30">
        <v>8</v>
      </c>
      <c r="I52" s="30">
        <v>1</v>
      </c>
      <c r="J52" s="30"/>
      <c r="K52" s="30"/>
      <c r="L52" s="30">
        <f t="shared" si="11"/>
        <v>1</v>
      </c>
      <c r="M52" s="30"/>
      <c r="N52" s="30"/>
      <c r="O52" s="82">
        <f t="shared" si="7"/>
        <v>137.77777777777777</v>
      </c>
      <c r="P52" s="82">
        <f t="shared" si="8"/>
        <v>502.67777777777775</v>
      </c>
      <c r="Q52" s="82">
        <f t="shared" si="6"/>
        <v>502.67777777777775</v>
      </c>
      <c r="R52" s="129" t="s">
        <v>454</v>
      </c>
    </row>
    <row r="53" spans="1:18" s="20" customFormat="1" x14ac:dyDescent="0.25">
      <c r="A53" s="10">
        <v>4858</v>
      </c>
      <c r="B53" s="10" t="s">
        <v>342</v>
      </c>
      <c r="C53" s="6" t="s">
        <v>137</v>
      </c>
      <c r="D53" s="30">
        <v>193</v>
      </c>
      <c r="E53" s="30">
        <v>101.75999999999999</v>
      </c>
      <c r="F53" s="53">
        <f t="shared" si="9"/>
        <v>0.29778333333333334</v>
      </c>
      <c r="G53" s="53">
        <f t="shared" si="10"/>
        <v>2.3822666666666668</v>
      </c>
      <c r="H53" s="30">
        <v>8</v>
      </c>
      <c r="I53" s="30">
        <v>1</v>
      </c>
      <c r="J53" s="30"/>
      <c r="K53" s="30"/>
      <c r="L53" s="30">
        <f t="shared" si="11"/>
        <v>1</v>
      </c>
      <c r="M53" s="30"/>
      <c r="N53" s="30"/>
      <c r="O53" s="82">
        <f t="shared" si="7"/>
        <v>45.226666666666667</v>
      </c>
      <c r="P53" s="82">
        <f t="shared" si="8"/>
        <v>238.22666666666666</v>
      </c>
      <c r="Q53" s="82">
        <f t="shared" si="6"/>
        <v>238.22666666666666</v>
      </c>
      <c r="R53" s="129" t="s">
        <v>454</v>
      </c>
    </row>
    <row r="54" spans="1:18" s="20" customFormat="1" x14ac:dyDescent="0.25">
      <c r="A54" s="10">
        <v>4859</v>
      </c>
      <c r="B54" s="10" t="s">
        <v>346</v>
      </c>
      <c r="C54" s="6" t="s">
        <v>137</v>
      </c>
      <c r="D54" s="30">
        <v>163.47</v>
      </c>
      <c r="E54" s="30">
        <v>15.5</v>
      </c>
      <c r="F54" s="53">
        <f t="shared" si="9"/>
        <v>0.21294861111111113</v>
      </c>
      <c r="G54" s="53">
        <f t="shared" si="10"/>
        <v>1.703588888888889</v>
      </c>
      <c r="H54" s="30">
        <v>8</v>
      </c>
      <c r="I54" s="30">
        <v>1</v>
      </c>
      <c r="J54" s="30"/>
      <c r="K54" s="30"/>
      <c r="L54" s="30">
        <f t="shared" si="11"/>
        <v>1</v>
      </c>
      <c r="M54" s="30"/>
      <c r="N54" s="30"/>
      <c r="O54" s="82">
        <f t="shared" si="7"/>
        <v>6.8888888888888893</v>
      </c>
      <c r="P54" s="82">
        <f t="shared" si="8"/>
        <v>170.35888888888888</v>
      </c>
      <c r="Q54" s="82">
        <f t="shared" si="6"/>
        <v>170.35888888888888</v>
      </c>
      <c r="R54" s="129" t="s">
        <v>454</v>
      </c>
    </row>
    <row r="55" spans="1:18" s="20" customFormat="1" x14ac:dyDescent="0.25">
      <c r="A55" s="44">
        <v>4737</v>
      </c>
      <c r="B55" s="88" t="s">
        <v>350</v>
      </c>
      <c r="C55" s="12" t="s">
        <v>137</v>
      </c>
      <c r="D55" s="30">
        <v>267</v>
      </c>
      <c r="E55" s="30">
        <v>26</v>
      </c>
      <c r="F55" s="53">
        <f t="shared" si="9"/>
        <v>0.34819444444444442</v>
      </c>
      <c r="G55" s="53">
        <f t="shared" si="10"/>
        <v>2.7855555555555553</v>
      </c>
      <c r="H55" s="30">
        <v>8</v>
      </c>
      <c r="I55" s="30">
        <v>1</v>
      </c>
      <c r="J55" s="30"/>
      <c r="K55" s="30"/>
      <c r="L55" s="30">
        <f t="shared" si="11"/>
        <v>1</v>
      </c>
      <c r="M55" s="30"/>
      <c r="N55" s="30"/>
      <c r="O55" s="82">
        <f t="shared" si="7"/>
        <v>11.555555555555555</v>
      </c>
      <c r="P55" s="82">
        <f t="shared" si="8"/>
        <v>278.55555555555554</v>
      </c>
      <c r="Q55" s="82">
        <f t="shared" si="6"/>
        <v>278.55555555555554</v>
      </c>
      <c r="R55" s="129" t="s">
        <v>454</v>
      </c>
    </row>
    <row r="56" spans="1:18" s="20" customFormat="1" x14ac:dyDescent="0.25">
      <c r="A56" s="10">
        <v>4911</v>
      </c>
      <c r="B56" s="89" t="s">
        <v>354</v>
      </c>
      <c r="C56" s="6" t="s">
        <v>137</v>
      </c>
      <c r="D56" s="30">
        <v>132.44999999999999</v>
      </c>
      <c r="E56" s="30">
        <v>14.47</v>
      </c>
      <c r="F56" s="53">
        <f t="shared" si="9"/>
        <v>0.17360138888888887</v>
      </c>
      <c r="G56" s="53">
        <f t="shared" si="10"/>
        <v>1.388811111111111</v>
      </c>
      <c r="H56" s="30">
        <v>8</v>
      </c>
      <c r="I56" s="30">
        <v>1</v>
      </c>
      <c r="J56" s="30"/>
      <c r="K56" s="30"/>
      <c r="L56" s="30">
        <f t="shared" si="11"/>
        <v>1</v>
      </c>
      <c r="M56" s="30"/>
      <c r="N56" s="30"/>
      <c r="O56" s="82">
        <f t="shared" si="7"/>
        <v>6.431111111111111</v>
      </c>
      <c r="P56" s="82">
        <f t="shared" si="8"/>
        <v>138.8811111111111</v>
      </c>
      <c r="Q56" s="82">
        <f t="shared" si="6"/>
        <v>138.8811111111111</v>
      </c>
      <c r="R56" s="129" t="s">
        <v>454</v>
      </c>
    </row>
    <row r="57" spans="1:18" s="20" customFormat="1" x14ac:dyDescent="0.25">
      <c r="A57" s="21">
        <v>4932</v>
      </c>
      <c r="B57" s="13" t="s">
        <v>360</v>
      </c>
      <c r="C57" s="22" t="s">
        <v>137</v>
      </c>
      <c r="D57" s="30">
        <v>357</v>
      </c>
      <c r="E57" s="30">
        <v>0</v>
      </c>
      <c r="F57" s="53">
        <f>(D57/800)+(E57/1800)</f>
        <v>0.44624999999999998</v>
      </c>
      <c r="G57" s="53">
        <f t="shared" ref="G57:G63" si="12">F57*8</f>
        <v>3.57</v>
      </c>
      <c r="H57" s="30">
        <v>8</v>
      </c>
      <c r="I57" s="30">
        <v>1</v>
      </c>
      <c r="J57" s="30"/>
      <c r="K57" s="30"/>
      <c r="L57" s="30">
        <f t="shared" ref="L57:L63" si="13">I57+J57+K57</f>
        <v>1</v>
      </c>
      <c r="M57" s="30"/>
      <c r="N57" s="30"/>
      <c r="O57" s="82">
        <f t="shared" ref="O57:O63" si="14">(E57/1800)*800</f>
        <v>0</v>
      </c>
      <c r="P57" s="82">
        <f t="shared" ref="P57:P63" si="15">D57+O57</f>
        <v>357</v>
      </c>
      <c r="Q57" s="82">
        <f t="shared" ref="Q57:Q63" si="16">P57/L57</f>
        <v>357</v>
      </c>
      <c r="R57" s="129" t="s">
        <v>454</v>
      </c>
    </row>
    <row r="58" spans="1:18" s="20" customFormat="1" x14ac:dyDescent="0.25">
      <c r="A58" s="21">
        <v>7588</v>
      </c>
      <c r="B58" s="13" t="s">
        <v>362</v>
      </c>
      <c r="C58" s="22" t="s">
        <v>137</v>
      </c>
      <c r="D58" s="30">
        <v>189</v>
      </c>
      <c r="E58" s="30">
        <v>47</v>
      </c>
      <c r="F58" s="53">
        <f>(D58/800)+(E58/1800)</f>
        <v>0.2623611111111111</v>
      </c>
      <c r="G58" s="53">
        <f t="shared" si="12"/>
        <v>2.0988888888888888</v>
      </c>
      <c r="H58" s="30">
        <v>8</v>
      </c>
      <c r="I58" s="30">
        <v>1</v>
      </c>
      <c r="J58" s="30"/>
      <c r="K58" s="30"/>
      <c r="L58" s="30">
        <f t="shared" si="13"/>
        <v>1</v>
      </c>
      <c r="M58" s="30"/>
      <c r="N58" s="30"/>
      <c r="O58" s="82">
        <f t="shared" si="14"/>
        <v>20.888888888888889</v>
      </c>
      <c r="P58" s="82">
        <f t="shared" si="15"/>
        <v>209.88888888888889</v>
      </c>
      <c r="Q58" s="82">
        <f t="shared" si="16"/>
        <v>209.88888888888889</v>
      </c>
      <c r="R58" s="129" t="s">
        <v>454</v>
      </c>
    </row>
    <row r="59" spans="1:18" s="20" customFormat="1" x14ac:dyDescent="0.25">
      <c r="A59" s="21">
        <v>7587</v>
      </c>
      <c r="B59" s="13" t="s">
        <v>366</v>
      </c>
      <c r="C59" s="22" t="s">
        <v>137</v>
      </c>
      <c r="D59" s="30">
        <v>165</v>
      </c>
      <c r="E59" s="30">
        <v>81</v>
      </c>
      <c r="F59" s="53">
        <f>(D76/800)+(E59/1800)</f>
        <v>0.23249999999999998</v>
      </c>
      <c r="G59" s="53">
        <f t="shared" si="12"/>
        <v>1.8599999999999999</v>
      </c>
      <c r="H59" s="30">
        <v>8</v>
      </c>
      <c r="I59" s="30">
        <v>1</v>
      </c>
      <c r="J59" s="30"/>
      <c r="K59" s="30"/>
      <c r="L59" s="30">
        <f t="shared" si="13"/>
        <v>1</v>
      </c>
      <c r="M59" s="30"/>
      <c r="N59" s="30"/>
      <c r="O59" s="82">
        <f t="shared" si="14"/>
        <v>36</v>
      </c>
      <c r="P59" s="82">
        <f t="shared" si="15"/>
        <v>201</v>
      </c>
      <c r="Q59" s="82">
        <f t="shared" si="16"/>
        <v>201</v>
      </c>
      <c r="R59" s="129" t="s">
        <v>454</v>
      </c>
    </row>
    <row r="60" spans="1:18" s="20" customFormat="1" x14ac:dyDescent="0.25">
      <c r="A60" s="21">
        <v>4960</v>
      </c>
      <c r="B60" s="13" t="s">
        <v>370</v>
      </c>
      <c r="C60" s="22" t="s">
        <v>137</v>
      </c>
      <c r="D60" s="30">
        <v>247</v>
      </c>
      <c r="E60" s="30">
        <v>70</v>
      </c>
      <c r="F60" s="53">
        <f>(D60/800)+(E60/1800)</f>
        <v>0.34763888888888894</v>
      </c>
      <c r="G60" s="53">
        <f t="shared" si="12"/>
        <v>2.7811111111111115</v>
      </c>
      <c r="H60" s="30">
        <v>8</v>
      </c>
      <c r="I60" s="30">
        <v>1</v>
      </c>
      <c r="J60" s="30"/>
      <c r="K60" s="30"/>
      <c r="L60" s="30">
        <f t="shared" si="13"/>
        <v>1</v>
      </c>
      <c r="M60" s="30"/>
      <c r="N60" s="30"/>
      <c r="O60" s="82">
        <f t="shared" si="14"/>
        <v>31.111111111111111</v>
      </c>
      <c r="P60" s="82">
        <f t="shared" si="15"/>
        <v>278.11111111111109</v>
      </c>
      <c r="Q60" s="82">
        <f t="shared" si="16"/>
        <v>278.11111111111109</v>
      </c>
      <c r="R60" s="129" t="s">
        <v>454</v>
      </c>
    </row>
    <row r="61" spans="1:18" s="20" customFormat="1" x14ac:dyDescent="0.25">
      <c r="A61" s="21">
        <v>7565</v>
      </c>
      <c r="B61" s="13" t="s">
        <v>374</v>
      </c>
      <c r="C61" s="22" t="s">
        <v>137</v>
      </c>
      <c r="D61" s="30">
        <v>302</v>
      </c>
      <c r="E61" s="30">
        <v>85</v>
      </c>
      <c r="F61" s="53">
        <f>(D61/800)+(E61/1800)</f>
        <v>0.42472222222222222</v>
      </c>
      <c r="G61" s="53">
        <f t="shared" si="12"/>
        <v>3.3977777777777778</v>
      </c>
      <c r="H61" s="30">
        <v>8</v>
      </c>
      <c r="I61" s="30">
        <v>1</v>
      </c>
      <c r="J61" s="30"/>
      <c r="K61" s="30"/>
      <c r="L61" s="30">
        <f t="shared" si="13"/>
        <v>1</v>
      </c>
      <c r="M61" s="30"/>
      <c r="N61" s="30"/>
      <c r="O61" s="82">
        <f t="shared" si="14"/>
        <v>37.777777777777779</v>
      </c>
      <c r="P61" s="82">
        <f t="shared" si="15"/>
        <v>339.77777777777777</v>
      </c>
      <c r="Q61" s="82">
        <f t="shared" si="16"/>
        <v>339.77777777777777</v>
      </c>
      <c r="R61" s="129" t="s">
        <v>454</v>
      </c>
    </row>
    <row r="62" spans="1:18" s="20" customFormat="1" x14ac:dyDescent="0.25">
      <c r="A62" s="21">
        <v>4969</v>
      </c>
      <c r="B62" s="13" t="s">
        <v>378</v>
      </c>
      <c r="C62" s="22" t="s">
        <v>137</v>
      </c>
      <c r="D62" s="30">
        <v>206</v>
      </c>
      <c r="E62" s="30">
        <v>30</v>
      </c>
      <c r="F62" s="53">
        <f>(D62/800)+(E62/1800)</f>
        <v>0.27416666666666667</v>
      </c>
      <c r="G62" s="53">
        <f t="shared" si="12"/>
        <v>2.1933333333333334</v>
      </c>
      <c r="H62" s="30">
        <v>8</v>
      </c>
      <c r="I62" s="30">
        <v>1</v>
      </c>
      <c r="J62" s="30"/>
      <c r="K62" s="30"/>
      <c r="L62" s="30">
        <f t="shared" si="13"/>
        <v>1</v>
      </c>
      <c r="M62" s="30"/>
      <c r="N62" s="30"/>
      <c r="O62" s="82">
        <f t="shared" si="14"/>
        <v>13.333333333333334</v>
      </c>
      <c r="P62" s="82">
        <f t="shared" si="15"/>
        <v>219.33333333333334</v>
      </c>
      <c r="Q62" s="82">
        <f t="shared" si="16"/>
        <v>219.33333333333334</v>
      </c>
      <c r="R62" s="129" t="s">
        <v>454</v>
      </c>
    </row>
    <row r="63" spans="1:18" s="20" customFormat="1" x14ac:dyDescent="0.25">
      <c r="A63" s="21"/>
      <c r="B63" s="13" t="s">
        <v>382</v>
      </c>
      <c r="C63" s="22" t="s">
        <v>137</v>
      </c>
      <c r="D63" s="30">
        <v>250</v>
      </c>
      <c r="E63" s="30">
        <v>0</v>
      </c>
      <c r="F63" s="53">
        <f>(D63/800)+(E63/1800)</f>
        <v>0.3125</v>
      </c>
      <c r="G63" s="53">
        <f t="shared" si="12"/>
        <v>2.5</v>
      </c>
      <c r="H63" s="30">
        <v>8</v>
      </c>
      <c r="I63" s="30">
        <v>1</v>
      </c>
      <c r="J63" s="30"/>
      <c r="K63" s="30"/>
      <c r="L63" s="30">
        <f t="shared" si="13"/>
        <v>1</v>
      </c>
      <c r="M63" s="30"/>
      <c r="N63" s="30"/>
      <c r="O63" s="82">
        <f t="shared" si="14"/>
        <v>0</v>
      </c>
      <c r="P63" s="82">
        <f t="shared" si="15"/>
        <v>250</v>
      </c>
      <c r="Q63" s="82">
        <f t="shared" si="16"/>
        <v>250</v>
      </c>
      <c r="R63" s="129" t="s">
        <v>454</v>
      </c>
    </row>
    <row r="64" spans="1:18" s="20" customFormat="1" x14ac:dyDescent="0.25">
      <c r="A64" s="21">
        <v>4489</v>
      </c>
      <c r="B64" s="10" t="s">
        <v>383</v>
      </c>
      <c r="C64" s="22" t="s">
        <v>137</v>
      </c>
      <c r="D64" s="16">
        <v>100</v>
      </c>
      <c r="E64" s="30">
        <v>0</v>
      </c>
      <c r="F64" s="53">
        <f t="shared" si="9"/>
        <v>0.125</v>
      </c>
      <c r="G64" s="53">
        <f t="shared" si="10"/>
        <v>1</v>
      </c>
      <c r="H64" s="30">
        <v>8</v>
      </c>
      <c r="I64" s="30">
        <v>1</v>
      </c>
      <c r="J64" s="30"/>
      <c r="K64" s="30"/>
      <c r="L64" s="30">
        <f t="shared" si="11"/>
        <v>1</v>
      </c>
      <c r="M64" s="30"/>
      <c r="N64" s="30"/>
      <c r="O64" s="82">
        <f t="shared" si="7"/>
        <v>0</v>
      </c>
      <c r="P64" s="82">
        <f t="shared" si="8"/>
        <v>100</v>
      </c>
      <c r="Q64" s="82">
        <f t="shared" si="6"/>
        <v>100</v>
      </c>
      <c r="R64" s="129" t="s">
        <v>454</v>
      </c>
    </row>
    <row r="65" spans="1:18" s="20" customFormat="1" x14ac:dyDescent="0.25">
      <c r="A65" s="21">
        <v>7513</v>
      </c>
      <c r="B65" s="10" t="s">
        <v>384</v>
      </c>
      <c r="C65" s="22" t="s">
        <v>137</v>
      </c>
      <c r="D65" s="30">
        <v>100</v>
      </c>
      <c r="E65" s="30">
        <v>0</v>
      </c>
      <c r="F65" s="53">
        <f t="shared" si="9"/>
        <v>0.125</v>
      </c>
      <c r="G65" s="53">
        <f t="shared" si="10"/>
        <v>1</v>
      </c>
      <c r="H65" s="30">
        <v>8</v>
      </c>
      <c r="I65" s="30">
        <v>1</v>
      </c>
      <c r="J65" s="30"/>
      <c r="K65" s="30"/>
      <c r="L65" s="30">
        <f t="shared" si="11"/>
        <v>1</v>
      </c>
      <c r="M65" s="30"/>
      <c r="N65" s="30"/>
      <c r="O65" s="82">
        <f t="shared" si="7"/>
        <v>0</v>
      </c>
      <c r="P65" s="82">
        <f t="shared" si="8"/>
        <v>100</v>
      </c>
      <c r="Q65" s="82">
        <f t="shared" si="6"/>
        <v>100</v>
      </c>
      <c r="R65" s="129" t="s">
        <v>454</v>
      </c>
    </row>
    <row r="66" spans="1:18" s="20" customFormat="1" x14ac:dyDescent="0.25">
      <c r="A66" s="21">
        <v>7958</v>
      </c>
      <c r="B66" s="13" t="s">
        <v>386</v>
      </c>
      <c r="C66" s="22" t="s">
        <v>137</v>
      </c>
      <c r="D66" s="30">
        <v>100</v>
      </c>
      <c r="E66" s="30">
        <v>0</v>
      </c>
      <c r="F66" s="53">
        <f t="shared" si="9"/>
        <v>0.125</v>
      </c>
      <c r="G66" s="53">
        <f t="shared" si="10"/>
        <v>1</v>
      </c>
      <c r="H66" s="30">
        <v>8</v>
      </c>
      <c r="I66" s="30">
        <v>1</v>
      </c>
      <c r="J66" s="30"/>
      <c r="K66" s="30"/>
      <c r="L66" s="30">
        <f t="shared" si="11"/>
        <v>1</v>
      </c>
      <c r="M66" s="30"/>
      <c r="N66" s="30"/>
      <c r="O66" s="82">
        <f t="shared" si="7"/>
        <v>0</v>
      </c>
      <c r="P66" s="82">
        <f t="shared" si="8"/>
        <v>100</v>
      </c>
      <c r="Q66" s="82">
        <f t="shared" si="6"/>
        <v>100</v>
      </c>
      <c r="R66" s="129" t="s">
        <v>454</v>
      </c>
    </row>
    <row r="67" spans="1:18" s="20" customFormat="1" x14ac:dyDescent="0.25">
      <c r="A67" s="21"/>
      <c r="B67" s="13" t="s">
        <v>387</v>
      </c>
      <c r="C67" s="22" t="s">
        <v>137</v>
      </c>
      <c r="D67" s="30">
        <v>54.78</v>
      </c>
      <c r="E67" s="30">
        <v>0</v>
      </c>
      <c r="F67" s="53">
        <f t="shared" si="9"/>
        <v>6.8475000000000008E-2</v>
      </c>
      <c r="G67" s="53">
        <f t="shared" si="10"/>
        <v>0.54780000000000006</v>
      </c>
      <c r="H67" s="30">
        <v>8</v>
      </c>
      <c r="I67" s="30">
        <v>1</v>
      </c>
      <c r="J67" s="30"/>
      <c r="K67" s="30"/>
      <c r="L67" s="30">
        <f t="shared" si="11"/>
        <v>1</v>
      </c>
      <c r="M67" s="30"/>
      <c r="N67" s="30"/>
      <c r="O67" s="82">
        <f t="shared" si="7"/>
        <v>0</v>
      </c>
      <c r="P67" s="82">
        <f t="shared" si="8"/>
        <v>54.78</v>
      </c>
      <c r="Q67" s="82">
        <f t="shared" si="6"/>
        <v>54.78</v>
      </c>
      <c r="R67" s="129" t="s">
        <v>454</v>
      </c>
    </row>
    <row r="68" spans="1:18" s="20" customFormat="1" x14ac:dyDescent="0.25">
      <c r="A68" s="21"/>
      <c r="B68" s="13" t="s">
        <v>389</v>
      </c>
      <c r="C68" s="22" t="s">
        <v>137</v>
      </c>
      <c r="D68" s="30">
        <v>150</v>
      </c>
      <c r="E68" s="30">
        <v>0</v>
      </c>
      <c r="F68" s="53">
        <f t="shared" si="9"/>
        <v>0.1875</v>
      </c>
      <c r="G68" s="53">
        <f t="shared" si="10"/>
        <v>1.5</v>
      </c>
      <c r="H68" s="30">
        <v>8</v>
      </c>
      <c r="I68" s="30">
        <v>1</v>
      </c>
      <c r="J68" s="30"/>
      <c r="K68" s="30"/>
      <c r="L68" s="30">
        <f t="shared" si="11"/>
        <v>1</v>
      </c>
      <c r="M68" s="30"/>
      <c r="N68" s="30"/>
      <c r="O68" s="82">
        <f t="shared" si="7"/>
        <v>0</v>
      </c>
      <c r="P68" s="82">
        <f t="shared" si="8"/>
        <v>150</v>
      </c>
      <c r="Q68" s="82">
        <f t="shared" si="6"/>
        <v>150</v>
      </c>
      <c r="R68" s="129" t="s">
        <v>454</v>
      </c>
    </row>
    <row r="69" spans="1:18" s="20" customFormat="1" x14ac:dyDescent="0.25">
      <c r="A69" s="21"/>
      <c r="B69" s="13" t="s">
        <v>391</v>
      </c>
      <c r="C69" s="22" t="s">
        <v>137</v>
      </c>
      <c r="D69" s="30">
        <v>150</v>
      </c>
      <c r="E69" s="30">
        <v>0</v>
      </c>
      <c r="F69" s="53">
        <f t="shared" si="9"/>
        <v>0.1875</v>
      </c>
      <c r="G69" s="53">
        <f t="shared" si="10"/>
        <v>1.5</v>
      </c>
      <c r="H69" s="30">
        <v>8</v>
      </c>
      <c r="I69" s="30">
        <v>1</v>
      </c>
      <c r="J69" s="30"/>
      <c r="K69" s="30"/>
      <c r="L69" s="30">
        <f t="shared" si="11"/>
        <v>1</v>
      </c>
      <c r="M69" s="30"/>
      <c r="N69" s="30"/>
      <c r="O69" s="82">
        <f t="shared" si="7"/>
        <v>0</v>
      </c>
      <c r="P69" s="82">
        <f t="shared" si="8"/>
        <v>150</v>
      </c>
      <c r="Q69" s="82">
        <f t="shared" si="6"/>
        <v>150</v>
      </c>
      <c r="R69" s="129" t="s">
        <v>454</v>
      </c>
    </row>
    <row r="70" spans="1:18" s="20" customFormat="1" x14ac:dyDescent="0.25">
      <c r="A70" s="21"/>
      <c r="B70" s="13" t="s">
        <v>393</v>
      </c>
      <c r="C70" s="22" t="s">
        <v>137</v>
      </c>
      <c r="D70" s="30">
        <v>150</v>
      </c>
      <c r="E70" s="30">
        <v>0</v>
      </c>
      <c r="F70" s="53">
        <f t="shared" ref="F70:F74" si="17">(D70/800)+(E70/1800)</f>
        <v>0.1875</v>
      </c>
      <c r="G70" s="53">
        <f t="shared" ref="G70:G77" si="18">F70*8</f>
        <v>1.5</v>
      </c>
      <c r="H70" s="30">
        <v>8</v>
      </c>
      <c r="I70" s="30">
        <v>1</v>
      </c>
      <c r="J70" s="30"/>
      <c r="K70" s="30"/>
      <c r="L70" s="30">
        <f t="shared" ref="L70:L78" si="19">I70+J70+K70</f>
        <v>1</v>
      </c>
      <c r="M70" s="30"/>
      <c r="N70" s="30"/>
      <c r="O70" s="82">
        <f t="shared" si="7"/>
        <v>0</v>
      </c>
      <c r="P70" s="82">
        <f t="shared" si="8"/>
        <v>150</v>
      </c>
      <c r="Q70" s="82">
        <f t="shared" si="6"/>
        <v>150</v>
      </c>
      <c r="R70" s="129" t="s">
        <v>454</v>
      </c>
    </row>
    <row r="71" spans="1:18" s="20" customFormat="1" x14ac:dyDescent="0.25">
      <c r="A71" s="21"/>
      <c r="B71" s="13" t="s">
        <v>395</v>
      </c>
      <c r="C71" s="22" t="s">
        <v>137</v>
      </c>
      <c r="D71" s="30">
        <v>200</v>
      </c>
      <c r="E71" s="30">
        <v>0</v>
      </c>
      <c r="F71" s="53">
        <f t="shared" si="17"/>
        <v>0.25</v>
      </c>
      <c r="G71" s="53">
        <f t="shared" si="18"/>
        <v>2</v>
      </c>
      <c r="H71" s="30">
        <v>8</v>
      </c>
      <c r="I71" s="30">
        <v>1</v>
      </c>
      <c r="J71" s="30"/>
      <c r="K71" s="30"/>
      <c r="L71" s="30">
        <f t="shared" si="19"/>
        <v>1</v>
      </c>
      <c r="M71" s="30"/>
      <c r="N71" s="30"/>
      <c r="O71" s="82">
        <f t="shared" ref="O71:O77" si="20">(E71/1800)*800</f>
        <v>0</v>
      </c>
      <c r="P71" s="82">
        <f t="shared" ref="P71:P77" si="21">D71+O71</f>
        <v>200</v>
      </c>
      <c r="Q71" s="82">
        <f t="shared" ref="Q71:Q77" si="22">P71/L71</f>
        <v>200</v>
      </c>
      <c r="R71" s="129" t="s">
        <v>454</v>
      </c>
    </row>
    <row r="72" spans="1:18" s="20" customFormat="1" x14ac:dyDescent="0.25">
      <c r="A72" s="21"/>
      <c r="B72" s="13" t="s">
        <v>397</v>
      </c>
      <c r="C72" s="22" t="s">
        <v>137</v>
      </c>
      <c r="D72" s="30">
        <v>150</v>
      </c>
      <c r="E72" s="30">
        <v>0</v>
      </c>
      <c r="F72" s="53">
        <f t="shared" si="17"/>
        <v>0.1875</v>
      </c>
      <c r="G72" s="53">
        <f t="shared" si="18"/>
        <v>1.5</v>
      </c>
      <c r="H72" s="30">
        <v>8</v>
      </c>
      <c r="I72" s="30">
        <v>1</v>
      </c>
      <c r="J72" s="30"/>
      <c r="K72" s="30"/>
      <c r="L72" s="30">
        <f t="shared" si="19"/>
        <v>1</v>
      </c>
      <c r="M72" s="30"/>
      <c r="N72" s="30"/>
      <c r="O72" s="82">
        <f t="shared" si="20"/>
        <v>0</v>
      </c>
      <c r="P72" s="82">
        <f t="shared" si="21"/>
        <v>150</v>
      </c>
      <c r="Q72" s="82">
        <f t="shared" si="22"/>
        <v>150</v>
      </c>
      <c r="R72" s="129" t="s">
        <v>454</v>
      </c>
    </row>
    <row r="73" spans="1:18" s="20" customFormat="1" x14ac:dyDescent="0.25">
      <c r="A73" s="21"/>
      <c r="B73" s="13" t="s">
        <v>399</v>
      </c>
      <c r="C73" s="22" t="s">
        <v>137</v>
      </c>
      <c r="D73" s="30">
        <v>200</v>
      </c>
      <c r="E73" s="30">
        <v>0</v>
      </c>
      <c r="F73" s="53">
        <f t="shared" si="17"/>
        <v>0.25</v>
      </c>
      <c r="G73" s="53">
        <f t="shared" si="18"/>
        <v>2</v>
      </c>
      <c r="H73" s="30">
        <v>8</v>
      </c>
      <c r="I73" s="30">
        <v>1</v>
      </c>
      <c r="J73" s="30"/>
      <c r="K73" s="30"/>
      <c r="L73" s="30">
        <f t="shared" si="19"/>
        <v>1</v>
      </c>
      <c r="M73" s="30"/>
      <c r="N73" s="30"/>
      <c r="O73" s="82">
        <f t="shared" si="20"/>
        <v>0</v>
      </c>
      <c r="P73" s="82">
        <f t="shared" si="21"/>
        <v>200</v>
      </c>
      <c r="Q73" s="82">
        <f t="shared" si="22"/>
        <v>200</v>
      </c>
      <c r="R73" s="129" t="s">
        <v>454</v>
      </c>
    </row>
    <row r="74" spans="1:18" s="20" customFormat="1" x14ac:dyDescent="0.25">
      <c r="A74" s="21"/>
      <c r="B74" s="13" t="s">
        <v>401</v>
      </c>
      <c r="C74" s="22" t="s">
        <v>137</v>
      </c>
      <c r="D74" s="30">
        <v>150</v>
      </c>
      <c r="E74" s="30">
        <v>0</v>
      </c>
      <c r="F74" s="53">
        <f t="shared" si="17"/>
        <v>0.1875</v>
      </c>
      <c r="G74" s="53">
        <f t="shared" si="18"/>
        <v>1.5</v>
      </c>
      <c r="H74" s="30">
        <v>8</v>
      </c>
      <c r="I74" s="30">
        <v>1</v>
      </c>
      <c r="J74" s="30"/>
      <c r="K74" s="30"/>
      <c r="L74" s="30">
        <f t="shared" si="19"/>
        <v>1</v>
      </c>
      <c r="M74" s="30"/>
      <c r="N74" s="30"/>
      <c r="O74" s="82">
        <f t="shared" si="20"/>
        <v>0</v>
      </c>
      <c r="P74" s="82">
        <f t="shared" si="21"/>
        <v>150</v>
      </c>
      <c r="Q74" s="82">
        <f t="shared" si="22"/>
        <v>150</v>
      </c>
      <c r="R74" s="129" t="s">
        <v>454</v>
      </c>
    </row>
    <row r="75" spans="1:18" s="20" customFormat="1" x14ac:dyDescent="0.25">
      <c r="A75" s="21"/>
      <c r="B75" s="13" t="s">
        <v>403</v>
      </c>
      <c r="C75" s="22" t="s">
        <v>137</v>
      </c>
      <c r="D75" s="30">
        <v>150</v>
      </c>
      <c r="E75" s="30">
        <v>0</v>
      </c>
      <c r="F75" s="53">
        <f>(D62/800)+(E75/1800)</f>
        <v>0.25750000000000001</v>
      </c>
      <c r="G75" s="53">
        <f t="shared" si="18"/>
        <v>2.06</v>
      </c>
      <c r="H75" s="30">
        <v>8</v>
      </c>
      <c r="I75" s="30">
        <v>1</v>
      </c>
      <c r="J75" s="30"/>
      <c r="K75" s="30"/>
      <c r="L75" s="30">
        <f t="shared" si="19"/>
        <v>1</v>
      </c>
      <c r="M75" s="30"/>
      <c r="N75" s="30"/>
      <c r="O75" s="82">
        <f t="shared" si="20"/>
        <v>0</v>
      </c>
      <c r="P75" s="82">
        <f t="shared" si="21"/>
        <v>150</v>
      </c>
      <c r="Q75" s="82">
        <f t="shared" si="22"/>
        <v>150</v>
      </c>
      <c r="R75" s="129" t="s">
        <v>454</v>
      </c>
    </row>
    <row r="76" spans="1:18" s="20" customFormat="1" x14ac:dyDescent="0.25">
      <c r="A76" s="21"/>
      <c r="B76" s="13" t="s">
        <v>405</v>
      </c>
      <c r="C76" s="22" t="s">
        <v>137</v>
      </c>
      <c r="D76" s="30">
        <v>150</v>
      </c>
      <c r="E76" s="30">
        <v>0</v>
      </c>
      <c r="F76" s="53">
        <f>(D75/800)+(E76/1800)</f>
        <v>0.1875</v>
      </c>
      <c r="G76" s="53">
        <f t="shared" si="18"/>
        <v>1.5</v>
      </c>
      <c r="H76" s="30">
        <v>8</v>
      </c>
      <c r="I76" s="30">
        <v>1</v>
      </c>
      <c r="J76" s="30"/>
      <c r="K76" s="30"/>
      <c r="L76" s="30">
        <f t="shared" si="19"/>
        <v>1</v>
      </c>
      <c r="M76" s="30"/>
      <c r="N76" s="30"/>
      <c r="O76" s="82">
        <f t="shared" si="20"/>
        <v>0</v>
      </c>
      <c r="P76" s="82">
        <f t="shared" si="21"/>
        <v>150</v>
      </c>
      <c r="Q76" s="82">
        <f t="shared" si="22"/>
        <v>150</v>
      </c>
      <c r="R76" s="129" t="s">
        <v>454</v>
      </c>
    </row>
    <row r="77" spans="1:18" s="20" customFormat="1" x14ac:dyDescent="0.25">
      <c r="A77" s="21"/>
      <c r="B77" s="13" t="s">
        <v>407</v>
      </c>
      <c r="C77" s="22" t="s">
        <v>137</v>
      </c>
      <c r="D77" s="30">
        <v>150</v>
      </c>
      <c r="E77" s="30">
        <v>0</v>
      </c>
      <c r="F77" s="53">
        <f>(D59/800)+(E77/1800)</f>
        <v>0.20624999999999999</v>
      </c>
      <c r="G77" s="53">
        <f t="shared" si="18"/>
        <v>1.65</v>
      </c>
      <c r="H77" s="30">
        <v>8</v>
      </c>
      <c r="I77" s="30">
        <v>1</v>
      </c>
      <c r="J77" s="30"/>
      <c r="K77" s="30"/>
      <c r="L77" s="30">
        <f t="shared" si="19"/>
        <v>1</v>
      </c>
      <c r="M77" s="30"/>
      <c r="N77" s="30"/>
      <c r="O77" s="82">
        <f t="shared" si="20"/>
        <v>0</v>
      </c>
      <c r="P77" s="82">
        <f t="shared" si="21"/>
        <v>150</v>
      </c>
      <c r="Q77" s="82">
        <f t="shared" si="22"/>
        <v>150</v>
      </c>
      <c r="R77" s="129" t="s">
        <v>454</v>
      </c>
    </row>
    <row r="78" spans="1:18" s="20" customFormat="1" ht="15.75" thickBot="1" x14ac:dyDescent="0.3">
      <c r="A78" s="54"/>
      <c r="B78" s="55"/>
      <c r="C78" s="56"/>
      <c r="D78" s="52"/>
      <c r="E78" s="56"/>
      <c r="F78" s="56"/>
      <c r="G78" s="56"/>
      <c r="H78" s="56"/>
      <c r="I78" s="56"/>
      <c r="J78" s="56"/>
      <c r="K78" s="56"/>
      <c r="L78" s="30">
        <f t="shared" si="19"/>
        <v>0</v>
      </c>
      <c r="M78" s="56"/>
      <c r="N78" s="56"/>
      <c r="O78" s="82"/>
      <c r="P78" s="115"/>
      <c r="Q78" s="115"/>
    </row>
    <row r="79" spans="1:18" ht="60.75" customHeight="1" thickBot="1" x14ac:dyDescent="0.3">
      <c r="A79" s="33"/>
      <c r="B79" s="33"/>
      <c r="C79" s="57"/>
      <c r="D79" s="58">
        <f>SUM(D2:D78)</f>
        <v>36718.669999999991</v>
      </c>
      <c r="E79" s="59">
        <f>SUM(E2:E78)</f>
        <v>7628.5899999999992</v>
      </c>
      <c r="F79" s="60"/>
      <c r="G79" s="60"/>
      <c r="H79" s="61" t="s">
        <v>423</v>
      </c>
      <c r="I79" s="62">
        <f>SUM(I2:I78)</f>
        <v>85</v>
      </c>
      <c r="J79" s="62">
        <f>SUM(J2:J78)</f>
        <v>0</v>
      </c>
      <c r="K79" s="62">
        <f>SUM(K2:K78)</f>
        <v>0</v>
      </c>
      <c r="L79" s="62">
        <f>SUM(L2:L78)</f>
        <v>85</v>
      </c>
      <c r="P79" s="120" t="s">
        <v>435</v>
      </c>
      <c r="Q79" s="119">
        <f>AVERAGE(Q2:Q77)</f>
        <v>436.53768004115221</v>
      </c>
    </row>
    <row r="80" spans="1:18" ht="60.75" customHeight="1" x14ac:dyDescent="0.25">
      <c r="A80" s="33"/>
      <c r="B80" s="33"/>
      <c r="C80" s="57"/>
      <c r="D80" s="57"/>
      <c r="E80" s="59"/>
      <c r="F80" s="60"/>
      <c r="G80" s="60"/>
      <c r="H80" s="60"/>
      <c r="I80" s="60"/>
      <c r="J80" s="60"/>
      <c r="K80" s="60"/>
      <c r="L80" s="60"/>
      <c r="M80" s="60"/>
    </row>
    <row r="81" spans="1:13" ht="34.5" customHeight="1" x14ac:dyDescent="0.25">
      <c r="C81" s="35"/>
      <c r="D81" s="63" t="s">
        <v>426</v>
      </c>
      <c r="E81" s="64">
        <f>SUM(E2:E78)</f>
        <v>7628.5899999999992</v>
      </c>
      <c r="F81" s="60"/>
      <c r="G81" s="60"/>
      <c r="H81" s="60"/>
      <c r="I81" s="60"/>
      <c r="J81" s="60"/>
      <c r="K81" s="60"/>
      <c r="L81" s="60"/>
      <c r="M81" s="60"/>
    </row>
    <row r="82" spans="1:13" ht="25.5" customHeight="1" x14ac:dyDescent="0.25">
      <c r="A82" s="142" t="s">
        <v>436</v>
      </c>
      <c r="B82" s="143"/>
      <c r="D82" s="144" t="s">
        <v>429</v>
      </c>
      <c r="E82" s="146">
        <f>(E81/1800)*800</f>
        <v>3390.4844444444443</v>
      </c>
      <c r="F82" s="60"/>
      <c r="G82" s="60"/>
      <c r="H82" s="147" t="s">
        <v>430</v>
      </c>
      <c r="I82" s="141">
        <f>I79+J79+K79</f>
        <v>85</v>
      </c>
      <c r="K82" s="66"/>
      <c r="L82" s="35"/>
    </row>
    <row r="83" spans="1:13" x14ac:dyDescent="0.25">
      <c r="A83" s="65" t="s">
        <v>427</v>
      </c>
      <c r="B83" s="65" t="s">
        <v>428</v>
      </c>
      <c r="D83" s="145"/>
      <c r="E83" s="146"/>
      <c r="F83" s="60"/>
      <c r="G83" s="60"/>
      <c r="H83" s="148"/>
      <c r="I83" s="141"/>
      <c r="K83" s="66"/>
      <c r="L83" s="35"/>
    </row>
    <row r="84" spans="1:13" ht="45" x14ac:dyDescent="0.25">
      <c r="A84" s="67" t="s">
        <v>10</v>
      </c>
      <c r="B84" s="68">
        <v>21</v>
      </c>
      <c r="D84" s="27" t="s">
        <v>431</v>
      </c>
      <c r="E84" s="69">
        <f>D79+E82</f>
        <v>40109.154444444437</v>
      </c>
      <c r="F84" s="60"/>
      <c r="G84" s="60"/>
      <c r="H84" s="32"/>
      <c r="I84" s="35"/>
      <c r="J84" s="35"/>
      <c r="K84" s="66"/>
      <c r="L84" s="35"/>
    </row>
    <row r="85" spans="1:13" ht="25.5" customHeight="1" x14ac:dyDescent="0.25">
      <c r="A85" s="68" t="s">
        <v>137</v>
      </c>
      <c r="B85" s="68">
        <v>5</v>
      </c>
      <c r="C85" s="59"/>
      <c r="D85" s="59"/>
      <c r="E85" s="70"/>
      <c r="F85" s="59"/>
      <c r="G85" s="60"/>
      <c r="H85" s="32"/>
      <c r="I85" s="123"/>
      <c r="J85" s="35"/>
      <c r="K85" s="66"/>
      <c r="L85" s="35"/>
    </row>
    <row r="86" spans="1:13" ht="30" x14ac:dyDescent="0.25">
      <c r="A86" s="67" t="s">
        <v>432</v>
      </c>
      <c r="B86" s="67">
        <v>2</v>
      </c>
      <c r="C86" s="59"/>
      <c r="D86" s="27" t="s">
        <v>437</v>
      </c>
      <c r="E86" s="64">
        <f>D79+E81+'MA Áreas jardim'!E78</f>
        <v>45091.319999999985</v>
      </c>
      <c r="F86" s="59"/>
      <c r="G86" s="60"/>
      <c r="H86" s="32"/>
      <c r="I86" s="35"/>
      <c r="J86" s="35"/>
      <c r="K86" s="66"/>
      <c r="L86" s="35"/>
    </row>
    <row r="87" spans="1:13" x14ac:dyDescent="0.25">
      <c r="A87" s="71"/>
      <c r="B87" s="71"/>
      <c r="C87" s="59"/>
      <c r="D87" s="35"/>
      <c r="E87" s="59"/>
      <c r="F87" s="70"/>
      <c r="G87" s="70"/>
      <c r="H87" s="32"/>
      <c r="I87" s="35"/>
      <c r="J87" s="35"/>
      <c r="K87" s="66"/>
      <c r="L87" s="35"/>
    </row>
    <row r="88" spans="1:13" ht="29.25" customHeight="1" x14ac:dyDescent="0.25">
      <c r="A88" s="71"/>
      <c r="B88" s="71"/>
      <c r="C88" s="35"/>
      <c r="D88" s="35"/>
      <c r="E88" s="35"/>
      <c r="F88" s="70"/>
      <c r="G88" s="70"/>
      <c r="H88" s="32"/>
      <c r="I88" s="35"/>
      <c r="J88" s="35"/>
      <c r="K88" s="66"/>
      <c r="L88" s="35"/>
    </row>
    <row r="89" spans="1:13" ht="24.75" customHeight="1" x14ac:dyDescent="0.25">
      <c r="A89" s="142" t="s">
        <v>438</v>
      </c>
      <c r="B89" s="143"/>
      <c r="C89" s="35"/>
      <c r="D89" s="35"/>
      <c r="E89" s="35"/>
      <c r="F89" s="70"/>
      <c r="G89" s="70">
        <f>E84+'PI Áreas limpeza 2ª a 6ª'!E53</f>
        <v>69519.031111111108</v>
      </c>
      <c r="H89" s="32"/>
      <c r="I89" s="35"/>
      <c r="J89" s="35"/>
      <c r="K89" s="66"/>
      <c r="L89" s="35"/>
    </row>
    <row r="90" spans="1:13" x14ac:dyDescent="0.25">
      <c r="A90" s="65" t="s">
        <v>427</v>
      </c>
      <c r="B90" s="65" t="s">
        <v>428</v>
      </c>
      <c r="C90" s="35"/>
      <c r="D90" s="35"/>
      <c r="E90" s="59"/>
      <c r="F90" s="60"/>
      <c r="G90" s="60"/>
      <c r="H90" s="32"/>
      <c r="I90" s="35"/>
      <c r="J90" s="35"/>
      <c r="K90" s="66"/>
      <c r="L90" s="35"/>
    </row>
    <row r="91" spans="1:13" x14ac:dyDescent="0.25">
      <c r="A91" s="67" t="s">
        <v>10</v>
      </c>
      <c r="B91" s="68">
        <v>22</v>
      </c>
      <c r="C91" s="35"/>
      <c r="D91" s="35"/>
      <c r="E91" s="35"/>
      <c r="F91" s="60"/>
      <c r="G91" s="60"/>
      <c r="H91" s="32"/>
      <c r="I91" s="35"/>
      <c r="J91" s="35"/>
      <c r="K91" s="66"/>
      <c r="L91" s="35"/>
    </row>
    <row r="92" spans="1:13" x14ac:dyDescent="0.25">
      <c r="A92" s="67" t="s">
        <v>137</v>
      </c>
      <c r="B92" s="68">
        <v>26</v>
      </c>
      <c r="C92" s="35"/>
      <c r="D92" s="59"/>
      <c r="E92" s="59"/>
      <c r="F92" s="60"/>
      <c r="G92" s="60"/>
      <c r="H92" s="32"/>
      <c r="I92" s="35"/>
      <c r="J92" s="35"/>
      <c r="K92" s="66"/>
      <c r="L92" s="35"/>
    </row>
    <row r="93" spans="1:13" ht="30" x14ac:dyDescent="0.25">
      <c r="A93" s="67" t="s">
        <v>432</v>
      </c>
      <c r="B93" s="67">
        <v>0</v>
      </c>
      <c r="C93" s="35"/>
      <c r="D93" s="35"/>
      <c r="E93" s="35"/>
      <c r="F93" s="60"/>
      <c r="G93" s="60"/>
      <c r="H93" s="32"/>
      <c r="I93" s="35"/>
      <c r="J93" s="35"/>
      <c r="K93" s="66"/>
      <c r="L93" s="35"/>
    </row>
    <row r="94" spans="1:13" ht="29.25" customHeight="1" x14ac:dyDescent="0.25">
      <c r="A94" s="33"/>
      <c r="C94" s="35"/>
      <c r="D94" s="35"/>
      <c r="E94" s="35"/>
      <c r="F94" s="60"/>
      <c r="G94" s="60"/>
      <c r="H94" s="32"/>
      <c r="I94" s="35"/>
      <c r="J94" s="35"/>
      <c r="K94" s="66"/>
      <c r="L94" s="35"/>
    </row>
    <row r="95" spans="1:13" x14ac:dyDescent="0.25">
      <c r="A95" s="33"/>
      <c r="C95" s="35"/>
      <c r="D95" s="35"/>
      <c r="E95" s="35"/>
      <c r="F95" s="60"/>
      <c r="G95" s="60"/>
      <c r="H95" s="32"/>
      <c r="I95" s="35"/>
      <c r="J95" s="35"/>
      <c r="K95" s="66"/>
      <c r="L95" s="35"/>
    </row>
    <row r="96" spans="1:13" x14ac:dyDescent="0.25">
      <c r="A96" s="33"/>
      <c r="C96" s="35"/>
      <c r="D96" s="35"/>
      <c r="E96" s="35"/>
      <c r="F96" s="60"/>
      <c r="G96" s="60"/>
      <c r="H96" s="32"/>
      <c r="I96" s="35"/>
      <c r="J96" s="35"/>
      <c r="K96" s="66"/>
      <c r="L96" s="35"/>
    </row>
    <row r="97" spans="1:12" x14ac:dyDescent="0.25">
      <c r="A97" s="33"/>
      <c r="H97" s="32"/>
      <c r="I97" s="35"/>
      <c r="J97" s="35"/>
      <c r="K97" s="66"/>
      <c r="L97" s="35"/>
    </row>
    <row r="98" spans="1:12" x14ac:dyDescent="0.25">
      <c r="A98" s="33"/>
      <c r="H98" s="32"/>
      <c r="I98" s="35"/>
      <c r="J98" s="35"/>
      <c r="K98" s="66"/>
      <c r="L98" s="35"/>
    </row>
    <row r="99" spans="1:12" x14ac:dyDescent="0.25">
      <c r="A99" s="33"/>
      <c r="H99" s="32"/>
      <c r="I99" s="35"/>
      <c r="J99" s="35"/>
      <c r="K99" s="66"/>
      <c r="L99" s="35"/>
    </row>
    <row r="100" spans="1:12" x14ac:dyDescent="0.25">
      <c r="A100" s="33"/>
      <c r="H100" s="32"/>
      <c r="I100" s="35"/>
      <c r="J100" s="35"/>
      <c r="K100" s="66"/>
      <c r="L100" s="35"/>
    </row>
    <row r="101" spans="1:12" ht="33" customHeight="1" x14ac:dyDescent="0.25">
      <c r="A101" s="33"/>
      <c r="H101" s="32"/>
      <c r="I101" s="35"/>
      <c r="J101" s="35"/>
      <c r="K101" s="66"/>
      <c r="L101" s="35"/>
    </row>
    <row r="102" spans="1:12" x14ac:dyDescent="0.25">
      <c r="A102" s="33"/>
      <c r="H102" s="32"/>
      <c r="I102" s="35"/>
      <c r="J102" s="35"/>
      <c r="K102" s="66"/>
      <c r="L102" s="35"/>
    </row>
    <row r="103" spans="1:12" x14ac:dyDescent="0.25">
      <c r="A103" s="33"/>
      <c r="H103" s="32"/>
      <c r="I103" s="35"/>
      <c r="J103" s="35"/>
      <c r="K103" s="66"/>
      <c r="L103" s="35"/>
    </row>
    <row r="104" spans="1:12" x14ac:dyDescent="0.25">
      <c r="A104" s="33"/>
      <c r="H104" s="32"/>
      <c r="I104" s="35"/>
      <c r="J104" s="35"/>
      <c r="K104" s="66"/>
      <c r="L104" s="35"/>
    </row>
    <row r="105" spans="1:12" x14ac:dyDescent="0.25">
      <c r="A105" s="33"/>
      <c r="H105" s="32"/>
      <c r="I105" s="35"/>
      <c r="J105" s="35"/>
      <c r="K105" s="66"/>
      <c r="L105" s="35"/>
    </row>
    <row r="106" spans="1:12" x14ac:dyDescent="0.25">
      <c r="A106" s="33"/>
      <c r="H106" s="32"/>
      <c r="I106" s="35"/>
      <c r="J106" s="35"/>
      <c r="K106" s="66"/>
      <c r="L106" s="35"/>
    </row>
    <row r="107" spans="1:12" x14ac:dyDescent="0.25">
      <c r="A107" s="33"/>
      <c r="H107" s="32"/>
      <c r="I107" s="35"/>
      <c r="J107" s="35"/>
      <c r="K107" s="66"/>
      <c r="L107" s="35"/>
    </row>
    <row r="108" spans="1:12" x14ac:dyDescent="0.25">
      <c r="H108" s="32"/>
      <c r="I108" s="35"/>
      <c r="J108" s="35"/>
      <c r="K108" s="66"/>
      <c r="L108" s="35"/>
    </row>
    <row r="109" spans="1:12" x14ac:dyDescent="0.25">
      <c r="H109" s="32"/>
      <c r="I109" s="35"/>
      <c r="J109" s="35"/>
      <c r="K109" s="66"/>
      <c r="L109" s="35"/>
    </row>
    <row r="110" spans="1:12" x14ac:dyDescent="0.25">
      <c r="H110" s="32"/>
      <c r="I110" s="35"/>
      <c r="J110" s="35"/>
      <c r="K110" s="66"/>
      <c r="L110" s="35"/>
    </row>
    <row r="111" spans="1:12" x14ac:dyDescent="0.25">
      <c r="H111" s="32"/>
      <c r="I111" s="35"/>
      <c r="J111" s="35"/>
      <c r="K111" s="66"/>
      <c r="L111" s="35"/>
    </row>
    <row r="112" spans="1:12" x14ac:dyDescent="0.25">
      <c r="H112" s="32"/>
      <c r="I112" s="35"/>
      <c r="J112" s="35"/>
      <c r="K112" s="66"/>
      <c r="L112" s="35"/>
    </row>
    <row r="113" spans="8:12" x14ac:dyDescent="0.25">
      <c r="H113" s="32"/>
      <c r="I113" s="35"/>
      <c r="J113" s="35"/>
      <c r="K113" s="66"/>
      <c r="L113" s="35"/>
    </row>
    <row r="114" spans="8:12" x14ac:dyDescent="0.25">
      <c r="H114" s="32"/>
      <c r="I114" s="35"/>
      <c r="J114" s="35"/>
      <c r="K114" s="66"/>
      <c r="L114" s="35"/>
    </row>
    <row r="115" spans="8:12" x14ac:dyDescent="0.25">
      <c r="H115" s="32"/>
      <c r="I115" s="35"/>
      <c r="J115" s="35"/>
      <c r="K115" s="66"/>
      <c r="L115" s="35"/>
    </row>
    <row r="116" spans="8:12" x14ac:dyDescent="0.25">
      <c r="H116" s="32"/>
      <c r="I116" s="35"/>
      <c r="J116" s="35"/>
      <c r="K116" s="66"/>
      <c r="L116" s="35"/>
    </row>
    <row r="117" spans="8:12" x14ac:dyDescent="0.25">
      <c r="H117" s="32"/>
      <c r="I117" s="35"/>
      <c r="J117" s="35"/>
      <c r="K117" s="66"/>
      <c r="L117" s="35"/>
    </row>
    <row r="118" spans="8:12" x14ac:dyDescent="0.25">
      <c r="H118" s="32"/>
      <c r="I118" s="35"/>
      <c r="J118" s="35"/>
      <c r="K118" s="66"/>
      <c r="L118" s="35"/>
    </row>
    <row r="119" spans="8:12" x14ac:dyDescent="0.25">
      <c r="H119" s="32"/>
      <c r="I119" s="35"/>
      <c r="J119" s="35"/>
      <c r="K119" s="66"/>
      <c r="L119" s="35"/>
    </row>
  </sheetData>
  <autoFilter ref="A1:L93" xr:uid="{1807D8A1-DC3A-4878-B689-8637374DC863}"/>
  <mergeCells count="29">
    <mergeCell ref="O41:O42"/>
    <mergeCell ref="A89:B89"/>
    <mergeCell ref="E82:E83"/>
    <mergeCell ref="I82:I83"/>
    <mergeCell ref="H82:H83"/>
    <mergeCell ref="D82:D83"/>
    <mergeCell ref="F17:F19"/>
    <mergeCell ref="G17:G19"/>
    <mergeCell ref="H17:H19"/>
    <mergeCell ref="A82:B82"/>
    <mergeCell ref="L41:L42"/>
    <mergeCell ref="F41:F42"/>
    <mergeCell ref="G41:G42"/>
    <mergeCell ref="H41:H42"/>
    <mergeCell ref="J41:J42"/>
    <mergeCell ref="I41:I42"/>
    <mergeCell ref="K3:K4"/>
    <mergeCell ref="L3:L4"/>
    <mergeCell ref="O3:O4"/>
    <mergeCell ref="I17:I19"/>
    <mergeCell ref="J17:J19"/>
    <mergeCell ref="K17:K19"/>
    <mergeCell ref="L17:L19"/>
    <mergeCell ref="O17:O19"/>
    <mergeCell ref="F3:F4"/>
    <mergeCell ref="G3:G4"/>
    <mergeCell ref="H3:H4"/>
    <mergeCell ref="I3:I4"/>
    <mergeCell ref="J3:J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ADA0-14E4-4DF1-8CD3-F4FED135D962}">
  <dimension ref="A1:Q75"/>
  <sheetViews>
    <sheetView workbookViewId="0">
      <selection activeCell="L11" sqref="L11"/>
    </sheetView>
  </sheetViews>
  <sheetFormatPr defaultRowHeight="15" x14ac:dyDescent="0.25"/>
  <cols>
    <col min="1" max="1" width="9.7109375" style="24" bestFit="1" customWidth="1"/>
    <col min="2" max="2" width="52" style="24" customWidth="1"/>
    <col min="3" max="3" width="24.5703125" style="23" customWidth="1"/>
    <col min="4" max="4" width="18.42578125" style="23" customWidth="1"/>
    <col min="5" max="5" width="20.140625" style="23" customWidth="1"/>
    <col min="6" max="6" width="20.5703125" style="23" customWidth="1"/>
    <col min="7" max="7" width="18.7109375" style="23" customWidth="1"/>
    <col min="8" max="8" width="17.42578125" style="23" bestFit="1" customWidth="1"/>
    <col min="9" max="9" width="16.140625" style="23" customWidth="1"/>
    <col min="10" max="12" width="14.7109375" style="23" customWidth="1"/>
    <col min="13" max="13" width="11.7109375" style="23" customWidth="1"/>
    <col min="14" max="14" width="9.140625" style="23"/>
    <col min="15" max="15" width="11.28515625" style="23" customWidth="1"/>
    <col min="16" max="16" width="11.140625" style="23" customWidth="1"/>
    <col min="17" max="17" width="13.85546875" style="23" customWidth="1"/>
    <col min="18" max="16384" width="9.140625" style="24"/>
  </cols>
  <sheetData>
    <row r="1" spans="1:17" ht="75" x14ac:dyDescent="0.25">
      <c r="A1" s="28" t="s">
        <v>0</v>
      </c>
      <c r="B1" s="28" t="s">
        <v>1</v>
      </c>
      <c r="C1" s="27" t="s">
        <v>2</v>
      </c>
      <c r="D1" s="27" t="s">
        <v>409</v>
      </c>
      <c r="E1" s="27" t="s">
        <v>410</v>
      </c>
      <c r="F1" s="27" t="s">
        <v>411</v>
      </c>
      <c r="G1" s="27" t="s">
        <v>412</v>
      </c>
      <c r="H1" s="27" t="s">
        <v>413</v>
      </c>
      <c r="I1" s="27" t="s">
        <v>414</v>
      </c>
      <c r="J1" s="27" t="s">
        <v>415</v>
      </c>
      <c r="K1" s="27" t="s">
        <v>416</v>
      </c>
      <c r="L1" s="27" t="s">
        <v>417</v>
      </c>
      <c r="M1" s="27" t="s">
        <v>418</v>
      </c>
      <c r="N1" s="27" t="s">
        <v>419</v>
      </c>
      <c r="O1" s="29" t="s">
        <v>420</v>
      </c>
      <c r="P1" s="29" t="s">
        <v>421</v>
      </c>
      <c r="Q1" s="29" t="s">
        <v>422</v>
      </c>
    </row>
    <row r="2" spans="1:17" s="20" customFormat="1" x14ac:dyDescent="0.25">
      <c r="A2" s="10">
        <v>3827</v>
      </c>
      <c r="B2" s="10" t="s">
        <v>9</v>
      </c>
      <c r="C2" s="6" t="s">
        <v>10</v>
      </c>
      <c r="D2" s="30">
        <v>538.48</v>
      </c>
      <c r="E2" s="30">
        <v>226.54000000000002</v>
      </c>
      <c r="F2" s="53">
        <f>(D2/800)+(E2/1800)</f>
        <v>0.79895555555555564</v>
      </c>
      <c r="G2" s="53">
        <f>F2*8</f>
        <v>6.3916444444444451</v>
      </c>
      <c r="H2" s="130">
        <v>7</v>
      </c>
      <c r="I2" s="130">
        <v>1</v>
      </c>
      <c r="J2" s="130"/>
      <c r="K2" s="130"/>
      <c r="L2" s="30">
        <f>I2+J2+K2</f>
        <v>1</v>
      </c>
      <c r="M2" s="30"/>
      <c r="N2" s="30"/>
      <c r="O2" s="82">
        <f t="shared" ref="O2:O47" si="0">(E2/1800)*800</f>
        <v>100.68444444444444</v>
      </c>
      <c r="P2" s="82">
        <f t="shared" ref="P2:P47" si="1">D2+O2</f>
        <v>639.16444444444448</v>
      </c>
      <c r="Q2" s="82">
        <f t="shared" ref="Q2:Q47" si="2">P2/L2</f>
        <v>639.16444444444448</v>
      </c>
    </row>
    <row r="3" spans="1:17" s="20" customFormat="1" x14ac:dyDescent="0.25">
      <c r="A3" s="10">
        <v>4727</v>
      </c>
      <c r="B3" s="10" t="s">
        <v>16</v>
      </c>
      <c r="C3" s="6" t="s">
        <v>10</v>
      </c>
      <c r="D3" s="30">
        <v>266.87</v>
      </c>
      <c r="E3" s="30">
        <v>108.77000000000001</v>
      </c>
      <c r="F3" s="53">
        <f t="shared" ref="F3:F43" si="3">(D3/800)+(E3/1800)</f>
        <v>0.39401527777777778</v>
      </c>
      <c r="G3" s="53">
        <f t="shared" ref="G3:G43" si="4">F3*8</f>
        <v>3.1521222222222223</v>
      </c>
      <c r="H3" s="130">
        <v>4</v>
      </c>
      <c r="I3" s="130"/>
      <c r="J3" s="130"/>
      <c r="K3" s="130">
        <v>1</v>
      </c>
      <c r="L3" s="30">
        <f t="shared" ref="L3:L47" si="5">I3+J3+K3</f>
        <v>1</v>
      </c>
      <c r="M3" s="30"/>
      <c r="N3" s="30"/>
      <c r="O3" s="82">
        <f t="shared" si="0"/>
        <v>48.342222222222226</v>
      </c>
      <c r="P3" s="82">
        <f t="shared" si="1"/>
        <v>315.21222222222224</v>
      </c>
      <c r="Q3" s="82">
        <f t="shared" si="2"/>
        <v>315.21222222222224</v>
      </c>
    </row>
    <row r="4" spans="1:17" s="20" customFormat="1" x14ac:dyDescent="0.25">
      <c r="A4" s="10">
        <v>2004</v>
      </c>
      <c r="B4" s="10" t="s">
        <v>19</v>
      </c>
      <c r="C4" s="6" t="s">
        <v>10</v>
      </c>
      <c r="D4" s="30">
        <v>2508.61</v>
      </c>
      <c r="E4" s="30">
        <v>134.97999999999999</v>
      </c>
      <c r="F4" s="53">
        <f>(D4/800)+(E4/1800)</f>
        <v>3.2107513888888892</v>
      </c>
      <c r="G4" s="53">
        <f>F4*8</f>
        <v>25.686011111111114</v>
      </c>
      <c r="H4" s="130">
        <v>26</v>
      </c>
      <c r="I4" s="130">
        <v>2</v>
      </c>
      <c r="J4" s="130">
        <v>1</v>
      </c>
      <c r="K4" s="130">
        <v>1</v>
      </c>
      <c r="L4" s="30">
        <f t="shared" si="5"/>
        <v>4</v>
      </c>
      <c r="M4" s="30"/>
      <c r="N4" s="30"/>
      <c r="O4" s="82">
        <f t="shared" si="0"/>
        <v>59.99111111111111</v>
      </c>
      <c r="P4" s="82">
        <f t="shared" si="1"/>
        <v>2568.6011111111111</v>
      </c>
      <c r="Q4" s="82">
        <f t="shared" si="2"/>
        <v>642.15027777777777</v>
      </c>
    </row>
    <row r="5" spans="1:17" s="20" customFormat="1" x14ac:dyDescent="0.25">
      <c r="A5" s="10">
        <v>1606</v>
      </c>
      <c r="B5" s="10" t="s">
        <v>23</v>
      </c>
      <c r="C5" s="6" t="s">
        <v>10</v>
      </c>
      <c r="D5" s="30">
        <v>734.45999999999992</v>
      </c>
      <c r="E5" s="30">
        <v>392.12</v>
      </c>
      <c r="F5" s="53">
        <f t="shared" si="3"/>
        <v>1.1359194444444443</v>
      </c>
      <c r="G5" s="53">
        <f t="shared" si="4"/>
        <v>9.0873555555555541</v>
      </c>
      <c r="H5" s="130">
        <v>10</v>
      </c>
      <c r="I5" s="130"/>
      <c r="J5" s="130">
        <v>1</v>
      </c>
      <c r="K5" s="130">
        <v>1</v>
      </c>
      <c r="L5" s="30">
        <f t="shared" si="5"/>
        <v>2</v>
      </c>
      <c r="M5" s="30"/>
      <c r="N5" s="30"/>
      <c r="O5" s="82">
        <f t="shared" si="0"/>
        <v>174.27555555555557</v>
      </c>
      <c r="P5" s="82">
        <f t="shared" si="1"/>
        <v>908.73555555555549</v>
      </c>
      <c r="Q5" s="82">
        <f t="shared" si="2"/>
        <v>454.36777777777775</v>
      </c>
    </row>
    <row r="6" spans="1:17" s="20" customFormat="1" x14ac:dyDescent="0.25">
      <c r="A6" s="10">
        <v>3436</v>
      </c>
      <c r="B6" s="10" t="s">
        <v>27</v>
      </c>
      <c r="C6" s="6" t="s">
        <v>10</v>
      </c>
      <c r="D6" s="30">
        <v>458.92999999999995</v>
      </c>
      <c r="E6" s="30">
        <v>427.31</v>
      </c>
      <c r="F6" s="53">
        <f t="shared" si="3"/>
        <v>0.81105694444444443</v>
      </c>
      <c r="G6" s="53">
        <f t="shared" si="4"/>
        <v>6.4884555555555554</v>
      </c>
      <c r="H6" s="130">
        <v>7</v>
      </c>
      <c r="I6" s="130">
        <v>1</v>
      </c>
      <c r="J6" s="130"/>
      <c r="K6" s="130"/>
      <c r="L6" s="30">
        <f t="shared" si="5"/>
        <v>1</v>
      </c>
      <c r="M6" s="30"/>
      <c r="N6" s="30"/>
      <c r="O6" s="82">
        <f t="shared" si="0"/>
        <v>189.91555555555556</v>
      </c>
      <c r="P6" s="82">
        <f t="shared" si="1"/>
        <v>648.84555555555551</v>
      </c>
      <c r="Q6" s="82">
        <f t="shared" si="2"/>
        <v>648.84555555555551</v>
      </c>
    </row>
    <row r="7" spans="1:17" s="20" customFormat="1" x14ac:dyDescent="0.25">
      <c r="A7" s="10">
        <v>2780</v>
      </c>
      <c r="B7" s="10" t="s">
        <v>30</v>
      </c>
      <c r="C7" s="6" t="s">
        <v>10</v>
      </c>
      <c r="D7" s="30">
        <v>349.73</v>
      </c>
      <c r="E7" s="30">
        <v>458.01</v>
      </c>
      <c r="F7" s="53">
        <f t="shared" si="3"/>
        <v>0.69161249999999996</v>
      </c>
      <c r="G7" s="53">
        <f t="shared" si="4"/>
        <v>5.5328999999999997</v>
      </c>
      <c r="H7" s="130">
        <v>6</v>
      </c>
      <c r="I7" s="130"/>
      <c r="J7" s="130">
        <v>1</v>
      </c>
      <c r="K7" s="130"/>
      <c r="L7" s="30">
        <f t="shared" si="5"/>
        <v>1</v>
      </c>
      <c r="M7" s="30"/>
      <c r="N7" s="30"/>
      <c r="O7" s="82">
        <f t="shared" si="0"/>
        <v>203.56</v>
      </c>
      <c r="P7" s="82">
        <f t="shared" si="1"/>
        <v>553.29</v>
      </c>
      <c r="Q7" s="82">
        <f t="shared" si="2"/>
        <v>553.29</v>
      </c>
    </row>
    <row r="8" spans="1:17" s="20" customFormat="1" x14ac:dyDescent="0.25">
      <c r="A8" s="10">
        <v>3808</v>
      </c>
      <c r="B8" s="10" t="s">
        <v>34</v>
      </c>
      <c r="C8" s="6" t="s">
        <v>10</v>
      </c>
      <c r="D8" s="30">
        <v>726.13</v>
      </c>
      <c r="E8" s="30">
        <v>876.27</v>
      </c>
      <c r="F8" s="53">
        <f t="shared" si="3"/>
        <v>1.3944791666666667</v>
      </c>
      <c r="G8" s="53">
        <f t="shared" si="4"/>
        <v>11.155833333333334</v>
      </c>
      <c r="H8" s="130">
        <v>12</v>
      </c>
      <c r="I8" s="130"/>
      <c r="J8" s="130">
        <v>2</v>
      </c>
      <c r="K8" s="130"/>
      <c r="L8" s="30">
        <f t="shared" si="5"/>
        <v>2</v>
      </c>
      <c r="M8" s="30"/>
      <c r="N8" s="30"/>
      <c r="O8" s="82">
        <f t="shared" si="0"/>
        <v>389.45333333333332</v>
      </c>
      <c r="P8" s="82">
        <f t="shared" si="1"/>
        <v>1115.5833333333333</v>
      </c>
      <c r="Q8" s="82">
        <f t="shared" si="2"/>
        <v>557.79166666666663</v>
      </c>
    </row>
    <row r="9" spans="1:17" s="20" customFormat="1" x14ac:dyDescent="0.25">
      <c r="A9" s="10">
        <v>616</v>
      </c>
      <c r="B9" s="10" t="s">
        <v>38</v>
      </c>
      <c r="C9" s="6" t="s">
        <v>10</v>
      </c>
      <c r="D9" s="30">
        <v>329.36</v>
      </c>
      <c r="E9" s="30">
        <v>55.96</v>
      </c>
      <c r="F9" s="53">
        <f t="shared" si="3"/>
        <v>0.4427888888888889</v>
      </c>
      <c r="G9" s="53">
        <f t="shared" si="4"/>
        <v>3.5423111111111112</v>
      </c>
      <c r="H9" s="130">
        <v>4</v>
      </c>
      <c r="I9" s="130"/>
      <c r="J9" s="130"/>
      <c r="K9" s="130">
        <v>1</v>
      </c>
      <c r="L9" s="30">
        <f t="shared" si="5"/>
        <v>1</v>
      </c>
      <c r="M9" s="30"/>
      <c r="N9" s="30"/>
      <c r="O9" s="82">
        <f t="shared" si="0"/>
        <v>24.871111111111112</v>
      </c>
      <c r="P9" s="82">
        <f t="shared" si="1"/>
        <v>354.23111111111115</v>
      </c>
      <c r="Q9" s="82">
        <f t="shared" si="2"/>
        <v>354.23111111111115</v>
      </c>
    </row>
    <row r="10" spans="1:17" s="20" customFormat="1" x14ac:dyDescent="0.25">
      <c r="A10" s="10">
        <v>4445</v>
      </c>
      <c r="B10" s="10" t="s">
        <v>41</v>
      </c>
      <c r="C10" s="6" t="s">
        <v>10</v>
      </c>
      <c r="D10" s="30">
        <v>341.17999999999995</v>
      </c>
      <c r="E10" s="30">
        <v>203</v>
      </c>
      <c r="F10" s="53">
        <f t="shared" si="3"/>
        <v>0.53925277777777769</v>
      </c>
      <c r="G10" s="53">
        <f t="shared" si="4"/>
        <v>4.3140222222222215</v>
      </c>
      <c r="H10" s="130">
        <v>5</v>
      </c>
      <c r="I10" s="130"/>
      <c r="J10" s="130">
        <v>1</v>
      </c>
      <c r="K10" s="130"/>
      <c r="L10" s="30">
        <f t="shared" si="5"/>
        <v>1</v>
      </c>
      <c r="M10" s="30"/>
      <c r="N10" s="30"/>
      <c r="O10" s="82">
        <f t="shared" si="0"/>
        <v>90.222222222222229</v>
      </c>
      <c r="P10" s="82">
        <f t="shared" si="1"/>
        <v>431.40222222222218</v>
      </c>
      <c r="Q10" s="82">
        <f t="shared" si="2"/>
        <v>431.40222222222218</v>
      </c>
    </row>
    <row r="11" spans="1:17" s="20" customFormat="1" x14ac:dyDescent="0.25">
      <c r="A11" s="10">
        <v>4366</v>
      </c>
      <c r="B11" s="10" t="s">
        <v>45</v>
      </c>
      <c r="C11" s="6" t="s">
        <v>10</v>
      </c>
      <c r="D11" s="30">
        <v>249.5</v>
      </c>
      <c r="E11" s="30">
        <v>30.169999999999998</v>
      </c>
      <c r="F11" s="53">
        <f t="shared" si="3"/>
        <v>0.32863611111111113</v>
      </c>
      <c r="G11" s="53">
        <f t="shared" si="4"/>
        <v>2.629088888888889</v>
      </c>
      <c r="H11" s="130">
        <v>3</v>
      </c>
      <c r="I11" s="130"/>
      <c r="J11" s="130"/>
      <c r="K11" s="130">
        <v>1</v>
      </c>
      <c r="L11" s="30">
        <f t="shared" si="5"/>
        <v>1</v>
      </c>
      <c r="M11" s="30"/>
      <c r="N11" s="30"/>
      <c r="O11" s="82">
        <f t="shared" si="0"/>
        <v>13.408888888888887</v>
      </c>
      <c r="P11" s="82">
        <f t="shared" si="1"/>
        <v>262.9088888888889</v>
      </c>
      <c r="Q11" s="82">
        <f t="shared" si="2"/>
        <v>262.9088888888889</v>
      </c>
    </row>
    <row r="12" spans="1:17" s="20" customFormat="1" x14ac:dyDescent="0.25">
      <c r="A12" s="10">
        <v>29</v>
      </c>
      <c r="B12" s="10" t="s">
        <v>49</v>
      </c>
      <c r="C12" s="6" t="s">
        <v>10</v>
      </c>
      <c r="D12" s="30">
        <v>1831.93</v>
      </c>
      <c r="E12" s="30">
        <v>57.72</v>
      </c>
      <c r="F12" s="53">
        <f t="shared" si="3"/>
        <v>2.3219791666666669</v>
      </c>
      <c r="G12" s="53">
        <f t="shared" si="4"/>
        <v>18.575833333333335</v>
      </c>
      <c r="H12" s="130">
        <v>19</v>
      </c>
      <c r="I12" s="130">
        <v>1</v>
      </c>
      <c r="J12" s="130">
        <v>2</v>
      </c>
      <c r="K12" s="130"/>
      <c r="L12" s="30">
        <f t="shared" si="5"/>
        <v>3</v>
      </c>
      <c r="M12" s="30"/>
      <c r="N12" s="30"/>
      <c r="O12" s="82">
        <f t="shared" si="0"/>
        <v>25.653333333333332</v>
      </c>
      <c r="P12" s="82">
        <f t="shared" si="1"/>
        <v>1857.5833333333335</v>
      </c>
      <c r="Q12" s="82">
        <f t="shared" si="2"/>
        <v>619.19444444444446</v>
      </c>
    </row>
    <row r="13" spans="1:17" s="20" customFormat="1" x14ac:dyDescent="0.25">
      <c r="A13" s="10">
        <v>2776</v>
      </c>
      <c r="B13" s="113" t="s">
        <v>52</v>
      </c>
      <c r="C13" s="6" t="s">
        <v>10</v>
      </c>
      <c r="D13" s="30">
        <v>337.01</v>
      </c>
      <c r="E13" s="30">
        <v>229.85999999999999</v>
      </c>
      <c r="F13" s="53">
        <f t="shared" si="3"/>
        <v>0.54896250000000002</v>
      </c>
      <c r="G13" s="53">
        <f t="shared" si="4"/>
        <v>4.3917000000000002</v>
      </c>
      <c r="H13" s="130">
        <v>5</v>
      </c>
      <c r="I13" s="130"/>
      <c r="J13" s="130">
        <v>1</v>
      </c>
      <c r="K13" s="130"/>
      <c r="L13" s="30">
        <f t="shared" si="5"/>
        <v>1</v>
      </c>
      <c r="M13" s="30"/>
      <c r="N13" s="30"/>
      <c r="O13" s="82">
        <f t="shared" si="0"/>
        <v>102.15999999999998</v>
      </c>
      <c r="P13" s="82">
        <f t="shared" si="1"/>
        <v>439.16999999999996</v>
      </c>
      <c r="Q13" s="82">
        <f t="shared" si="2"/>
        <v>439.16999999999996</v>
      </c>
    </row>
    <row r="14" spans="1:17" s="20" customFormat="1" x14ac:dyDescent="0.25">
      <c r="A14" s="10">
        <v>1989</v>
      </c>
      <c r="B14" s="10" t="s">
        <v>55</v>
      </c>
      <c r="C14" s="6" t="s">
        <v>10</v>
      </c>
      <c r="D14" s="30">
        <v>756.49</v>
      </c>
      <c r="E14" s="30">
        <v>879.31999999999994</v>
      </c>
      <c r="F14" s="53">
        <f t="shared" si="3"/>
        <v>1.4341236111111111</v>
      </c>
      <c r="G14" s="53">
        <f t="shared" si="4"/>
        <v>11.472988888888889</v>
      </c>
      <c r="H14" s="130">
        <v>12</v>
      </c>
      <c r="I14" s="130"/>
      <c r="J14" s="130">
        <v>2</v>
      </c>
      <c r="K14" s="130"/>
      <c r="L14" s="30">
        <f t="shared" si="5"/>
        <v>2</v>
      </c>
      <c r="M14" s="30"/>
      <c r="N14" s="30"/>
      <c r="O14" s="82">
        <f t="shared" si="0"/>
        <v>390.80888888888887</v>
      </c>
      <c r="P14" s="82">
        <f t="shared" si="1"/>
        <v>1147.298888888889</v>
      </c>
      <c r="Q14" s="82">
        <f t="shared" si="2"/>
        <v>573.6494444444445</v>
      </c>
    </row>
    <row r="15" spans="1:17" s="20" customFormat="1" x14ac:dyDescent="0.25">
      <c r="A15" s="10">
        <v>4446</v>
      </c>
      <c r="B15" s="10" t="s">
        <v>58</v>
      </c>
      <c r="C15" s="6" t="s">
        <v>10</v>
      </c>
      <c r="D15" s="30">
        <v>761.49</v>
      </c>
      <c r="E15" s="30">
        <v>249.44</v>
      </c>
      <c r="F15" s="53">
        <f t="shared" si="3"/>
        <v>1.0904402777777777</v>
      </c>
      <c r="G15" s="53">
        <f t="shared" si="4"/>
        <v>8.723522222222222</v>
      </c>
      <c r="H15" s="130">
        <v>9</v>
      </c>
      <c r="I15" s="130"/>
      <c r="J15" s="130">
        <v>1</v>
      </c>
      <c r="K15" s="130">
        <v>1</v>
      </c>
      <c r="L15" s="30">
        <f t="shared" si="5"/>
        <v>2</v>
      </c>
      <c r="M15" s="30"/>
      <c r="N15" s="30"/>
      <c r="O15" s="82">
        <f t="shared" si="0"/>
        <v>110.86222222222221</v>
      </c>
      <c r="P15" s="82">
        <f t="shared" si="1"/>
        <v>872.35222222222228</v>
      </c>
      <c r="Q15" s="82">
        <f t="shared" si="2"/>
        <v>436.17611111111114</v>
      </c>
    </row>
    <row r="16" spans="1:17" s="20" customFormat="1" x14ac:dyDescent="0.25">
      <c r="A16" s="10">
        <v>3389</v>
      </c>
      <c r="B16" s="10" t="s">
        <v>63</v>
      </c>
      <c r="C16" s="6" t="s">
        <v>10</v>
      </c>
      <c r="D16" s="30">
        <v>732.23</v>
      </c>
      <c r="E16" s="30">
        <v>784.46</v>
      </c>
      <c r="F16" s="53">
        <f t="shared" si="3"/>
        <v>1.3510986111111112</v>
      </c>
      <c r="G16" s="53">
        <f t="shared" si="4"/>
        <v>10.808788888888889</v>
      </c>
      <c r="H16" s="130">
        <v>11</v>
      </c>
      <c r="I16" s="130"/>
      <c r="J16" s="130">
        <v>2</v>
      </c>
      <c r="K16" s="130"/>
      <c r="L16" s="30">
        <f t="shared" si="5"/>
        <v>2</v>
      </c>
      <c r="M16" s="30"/>
      <c r="N16" s="30"/>
      <c r="O16" s="82">
        <f t="shared" si="0"/>
        <v>348.64888888888891</v>
      </c>
      <c r="P16" s="82">
        <f t="shared" si="1"/>
        <v>1080.8788888888889</v>
      </c>
      <c r="Q16" s="82">
        <f t="shared" si="2"/>
        <v>540.43944444444446</v>
      </c>
    </row>
    <row r="17" spans="1:17" s="20" customFormat="1" x14ac:dyDescent="0.25">
      <c r="A17" s="81">
        <v>3834</v>
      </c>
      <c r="B17" s="10" t="s">
        <v>67</v>
      </c>
      <c r="C17" s="6" t="s">
        <v>10</v>
      </c>
      <c r="D17" s="30">
        <v>474.48</v>
      </c>
      <c r="E17" s="30">
        <v>397.47999999999996</v>
      </c>
      <c r="F17" s="53">
        <f t="shared" si="3"/>
        <v>0.81392222222222221</v>
      </c>
      <c r="G17" s="53">
        <f t="shared" si="4"/>
        <v>6.5113777777777777</v>
      </c>
      <c r="H17" s="130">
        <v>7</v>
      </c>
      <c r="I17" s="130">
        <v>1</v>
      </c>
      <c r="J17" s="130"/>
      <c r="K17" s="130"/>
      <c r="L17" s="30">
        <f t="shared" si="5"/>
        <v>1</v>
      </c>
      <c r="M17" s="30"/>
      <c r="N17" s="30"/>
      <c r="O17" s="82">
        <f t="shared" si="0"/>
        <v>176.65777777777777</v>
      </c>
      <c r="P17" s="82">
        <f t="shared" si="1"/>
        <v>651.13777777777773</v>
      </c>
      <c r="Q17" s="82">
        <f t="shared" si="2"/>
        <v>651.13777777777773</v>
      </c>
    </row>
    <row r="18" spans="1:17" s="20" customFormat="1" x14ac:dyDescent="0.25">
      <c r="A18" s="81">
        <v>638</v>
      </c>
      <c r="B18" s="10" t="s">
        <v>70</v>
      </c>
      <c r="C18" s="6" t="s">
        <v>10</v>
      </c>
      <c r="D18" s="30">
        <v>1123.3400000000001</v>
      </c>
      <c r="E18" s="30">
        <v>376.44000000000005</v>
      </c>
      <c r="F18" s="53">
        <f t="shared" si="3"/>
        <v>1.6133083333333336</v>
      </c>
      <c r="G18" s="53">
        <f t="shared" si="4"/>
        <v>12.906466666666669</v>
      </c>
      <c r="H18" s="130">
        <v>13</v>
      </c>
      <c r="I18" s="130">
        <v>1</v>
      </c>
      <c r="J18" s="130">
        <v>1</v>
      </c>
      <c r="K18" s="130"/>
      <c r="L18" s="30">
        <f t="shared" si="5"/>
        <v>2</v>
      </c>
      <c r="M18" s="30"/>
      <c r="N18" s="30"/>
      <c r="O18" s="82">
        <f t="shared" si="0"/>
        <v>167.3066666666667</v>
      </c>
      <c r="P18" s="82">
        <f t="shared" si="1"/>
        <v>1290.6466666666668</v>
      </c>
      <c r="Q18" s="82">
        <f t="shared" si="2"/>
        <v>645.32333333333338</v>
      </c>
    </row>
    <row r="19" spans="1:17" s="20" customFormat="1" x14ac:dyDescent="0.25">
      <c r="A19" s="81">
        <v>855</v>
      </c>
      <c r="B19" s="10" t="s">
        <v>73</v>
      </c>
      <c r="C19" s="6" t="s">
        <v>10</v>
      </c>
      <c r="D19" s="30">
        <v>749.95</v>
      </c>
      <c r="E19" s="30">
        <v>0</v>
      </c>
      <c r="F19" s="53">
        <f t="shared" si="3"/>
        <v>0.93743750000000003</v>
      </c>
      <c r="G19" s="53">
        <f t="shared" si="4"/>
        <v>7.4995000000000003</v>
      </c>
      <c r="H19" s="130">
        <v>8</v>
      </c>
      <c r="I19" s="130">
        <v>1</v>
      </c>
      <c r="J19" s="130"/>
      <c r="K19" s="130"/>
      <c r="L19" s="30">
        <f t="shared" si="5"/>
        <v>1</v>
      </c>
      <c r="M19" s="30"/>
      <c r="N19" s="30"/>
      <c r="O19" s="82">
        <f t="shared" si="0"/>
        <v>0</v>
      </c>
      <c r="P19" s="82">
        <f t="shared" si="1"/>
        <v>749.95</v>
      </c>
      <c r="Q19" s="82">
        <f t="shared" si="2"/>
        <v>749.95</v>
      </c>
    </row>
    <row r="20" spans="1:17" s="20" customFormat="1" x14ac:dyDescent="0.25">
      <c r="A20" s="81">
        <v>4612</v>
      </c>
      <c r="B20" s="10" t="s">
        <v>77</v>
      </c>
      <c r="C20" s="6" t="s">
        <v>10</v>
      </c>
      <c r="D20" s="30">
        <v>499.73</v>
      </c>
      <c r="E20" s="30">
        <v>411.5</v>
      </c>
      <c r="F20" s="53">
        <f t="shared" si="3"/>
        <v>0.85327361111111111</v>
      </c>
      <c r="G20" s="53">
        <f t="shared" si="4"/>
        <v>6.8261888888888889</v>
      </c>
      <c r="H20" s="130">
        <v>7</v>
      </c>
      <c r="I20" s="130">
        <v>1</v>
      </c>
      <c r="J20" s="130"/>
      <c r="K20" s="130"/>
      <c r="L20" s="30">
        <f t="shared" si="5"/>
        <v>1</v>
      </c>
      <c r="M20" s="30"/>
      <c r="N20" s="30"/>
      <c r="O20" s="82">
        <f t="shared" si="0"/>
        <v>182.88888888888889</v>
      </c>
      <c r="P20" s="82">
        <f t="shared" si="1"/>
        <v>682.61888888888893</v>
      </c>
      <c r="Q20" s="82">
        <f t="shared" si="2"/>
        <v>682.61888888888893</v>
      </c>
    </row>
    <row r="21" spans="1:17" s="20" customFormat="1" x14ac:dyDescent="0.25">
      <c r="A21" s="81">
        <v>4365</v>
      </c>
      <c r="B21" s="10" t="s">
        <v>81</v>
      </c>
      <c r="C21" s="6" t="s">
        <v>10</v>
      </c>
      <c r="D21" s="30">
        <v>287.77999999999997</v>
      </c>
      <c r="E21" s="30">
        <v>0</v>
      </c>
      <c r="F21" s="53">
        <f t="shared" si="3"/>
        <v>0.35972499999999996</v>
      </c>
      <c r="G21" s="53">
        <f t="shared" si="4"/>
        <v>2.8777999999999997</v>
      </c>
      <c r="H21" s="130">
        <v>3</v>
      </c>
      <c r="I21" s="130"/>
      <c r="J21" s="130"/>
      <c r="K21" s="130">
        <v>1</v>
      </c>
      <c r="L21" s="30">
        <f t="shared" si="5"/>
        <v>1</v>
      </c>
      <c r="M21" s="30"/>
      <c r="N21" s="30"/>
      <c r="O21" s="82">
        <f t="shared" si="0"/>
        <v>0</v>
      </c>
      <c r="P21" s="82">
        <f t="shared" si="1"/>
        <v>287.77999999999997</v>
      </c>
      <c r="Q21" s="82">
        <f t="shared" si="2"/>
        <v>287.77999999999997</v>
      </c>
    </row>
    <row r="22" spans="1:17" s="20" customFormat="1" x14ac:dyDescent="0.25">
      <c r="A22" s="10">
        <v>1383</v>
      </c>
      <c r="B22" s="10" t="s">
        <v>85</v>
      </c>
      <c r="C22" s="6" t="s">
        <v>10</v>
      </c>
      <c r="D22" s="30">
        <v>510.72</v>
      </c>
      <c r="E22" s="30">
        <v>274.27999999999997</v>
      </c>
      <c r="F22" s="53">
        <f t="shared" si="3"/>
        <v>0.7907777777777778</v>
      </c>
      <c r="G22" s="53">
        <f t="shared" si="4"/>
        <v>6.3262222222222224</v>
      </c>
      <c r="H22" s="130">
        <v>7</v>
      </c>
      <c r="I22" s="130">
        <v>1</v>
      </c>
      <c r="J22" s="130"/>
      <c r="K22" s="130"/>
      <c r="L22" s="30">
        <f t="shared" si="5"/>
        <v>1</v>
      </c>
      <c r="M22" s="30"/>
      <c r="N22" s="30"/>
      <c r="O22" s="82">
        <f t="shared" si="0"/>
        <v>121.90222222222221</v>
      </c>
      <c r="P22" s="82">
        <f t="shared" si="1"/>
        <v>632.62222222222226</v>
      </c>
      <c r="Q22" s="82">
        <f t="shared" si="2"/>
        <v>632.62222222222226</v>
      </c>
    </row>
    <row r="23" spans="1:17" s="20" customFormat="1" x14ac:dyDescent="0.25">
      <c r="A23" s="10">
        <v>30</v>
      </c>
      <c r="B23" s="113" t="s">
        <v>61</v>
      </c>
      <c r="C23" s="6" t="s">
        <v>10</v>
      </c>
      <c r="D23" s="30">
        <v>1047.51</v>
      </c>
      <c r="E23" s="30">
        <v>581.36</v>
      </c>
      <c r="F23" s="53">
        <f t="shared" si="3"/>
        <v>1.6323652777777777</v>
      </c>
      <c r="G23" s="53">
        <f t="shared" si="4"/>
        <v>13.058922222222222</v>
      </c>
      <c r="H23" s="130">
        <v>14</v>
      </c>
      <c r="I23" s="130">
        <v>1</v>
      </c>
      <c r="J23" s="130">
        <v>1</v>
      </c>
      <c r="K23" s="130"/>
      <c r="L23" s="30">
        <f t="shared" si="5"/>
        <v>2</v>
      </c>
      <c r="M23" s="30"/>
      <c r="N23" s="30"/>
      <c r="O23" s="82">
        <f t="shared" si="0"/>
        <v>258.38222222222225</v>
      </c>
      <c r="P23" s="82">
        <f t="shared" si="1"/>
        <v>1305.8922222222222</v>
      </c>
      <c r="Q23" s="82">
        <f t="shared" si="2"/>
        <v>652.94611111111112</v>
      </c>
    </row>
    <row r="24" spans="1:17" s="20" customFormat="1" x14ac:dyDescent="0.25">
      <c r="A24" s="10">
        <v>1987</v>
      </c>
      <c r="B24" s="10" t="s">
        <v>90</v>
      </c>
      <c r="C24" s="6" t="s">
        <v>10</v>
      </c>
      <c r="D24" s="30">
        <v>476.29</v>
      </c>
      <c r="E24" s="30">
        <v>417.03999999999996</v>
      </c>
      <c r="F24" s="53">
        <f t="shared" si="3"/>
        <v>0.82705138888888885</v>
      </c>
      <c r="G24" s="53">
        <f t="shared" si="4"/>
        <v>6.6164111111111108</v>
      </c>
      <c r="H24" s="130">
        <v>7</v>
      </c>
      <c r="I24" s="130">
        <v>1</v>
      </c>
      <c r="J24" s="130"/>
      <c r="K24" s="130"/>
      <c r="L24" s="30">
        <f t="shared" si="5"/>
        <v>1</v>
      </c>
      <c r="M24" s="30"/>
      <c r="N24" s="30"/>
      <c r="O24" s="82">
        <f t="shared" si="0"/>
        <v>185.35111111111109</v>
      </c>
      <c r="P24" s="82">
        <f t="shared" si="1"/>
        <v>661.64111111111106</v>
      </c>
      <c r="Q24" s="82">
        <f t="shared" si="2"/>
        <v>661.64111111111106</v>
      </c>
    </row>
    <row r="25" spans="1:17" s="20" customFormat="1" x14ac:dyDescent="0.25">
      <c r="A25" s="10">
        <v>3467</v>
      </c>
      <c r="B25" s="10" t="s">
        <v>94</v>
      </c>
      <c r="C25" s="6" t="s">
        <v>10</v>
      </c>
      <c r="D25" s="30">
        <v>544.6</v>
      </c>
      <c r="E25" s="30">
        <v>239.92000000000002</v>
      </c>
      <c r="F25" s="53">
        <f t="shared" si="3"/>
        <v>0.81403888888888898</v>
      </c>
      <c r="G25" s="53">
        <f t="shared" si="4"/>
        <v>6.5123111111111118</v>
      </c>
      <c r="H25" s="130">
        <v>7</v>
      </c>
      <c r="I25" s="130">
        <v>1</v>
      </c>
      <c r="J25" s="130"/>
      <c r="K25" s="130"/>
      <c r="L25" s="30">
        <f t="shared" si="5"/>
        <v>1</v>
      </c>
      <c r="M25" s="30"/>
      <c r="N25" s="30"/>
      <c r="O25" s="82">
        <f t="shared" si="0"/>
        <v>106.63111111111112</v>
      </c>
      <c r="P25" s="82">
        <f t="shared" si="1"/>
        <v>651.2311111111112</v>
      </c>
      <c r="Q25" s="82">
        <f t="shared" si="2"/>
        <v>651.2311111111112</v>
      </c>
    </row>
    <row r="26" spans="1:17" s="20" customFormat="1" x14ac:dyDescent="0.25">
      <c r="A26" s="10">
        <v>4623</v>
      </c>
      <c r="B26" s="10" t="s">
        <v>97</v>
      </c>
      <c r="C26" s="6" t="s">
        <v>10</v>
      </c>
      <c r="D26" s="30">
        <v>252.43</v>
      </c>
      <c r="E26" s="30">
        <v>121.96</v>
      </c>
      <c r="F26" s="53">
        <f t="shared" si="3"/>
        <v>0.3832930555555556</v>
      </c>
      <c r="G26" s="53">
        <f t="shared" si="4"/>
        <v>3.0663444444444448</v>
      </c>
      <c r="H26" s="130">
        <v>4</v>
      </c>
      <c r="I26" s="130"/>
      <c r="J26" s="130"/>
      <c r="K26" s="130">
        <v>1</v>
      </c>
      <c r="L26" s="30">
        <f t="shared" si="5"/>
        <v>1</v>
      </c>
      <c r="M26" s="30"/>
      <c r="N26" s="30"/>
      <c r="O26" s="82">
        <f t="shared" si="0"/>
        <v>54.204444444444441</v>
      </c>
      <c r="P26" s="82">
        <f t="shared" si="1"/>
        <v>306.63444444444445</v>
      </c>
      <c r="Q26" s="82">
        <f t="shared" si="2"/>
        <v>306.63444444444445</v>
      </c>
    </row>
    <row r="27" spans="1:17" s="20" customFormat="1" x14ac:dyDescent="0.25">
      <c r="A27" s="10">
        <v>1607</v>
      </c>
      <c r="B27" s="113" t="s">
        <v>100</v>
      </c>
      <c r="C27" s="6" t="s">
        <v>10</v>
      </c>
      <c r="D27" s="30">
        <v>446.68</v>
      </c>
      <c r="E27" s="30">
        <v>110.16</v>
      </c>
      <c r="F27" s="53">
        <f t="shared" si="3"/>
        <v>0.61955000000000005</v>
      </c>
      <c r="G27" s="53">
        <f t="shared" si="4"/>
        <v>4.9564000000000004</v>
      </c>
      <c r="H27" s="130">
        <v>5</v>
      </c>
      <c r="I27" s="130"/>
      <c r="J27" s="130">
        <v>1</v>
      </c>
      <c r="K27" s="130"/>
      <c r="L27" s="30">
        <f t="shared" si="5"/>
        <v>1</v>
      </c>
      <c r="M27" s="30"/>
      <c r="N27" s="30"/>
      <c r="O27" s="82">
        <f t="shared" si="0"/>
        <v>48.96</v>
      </c>
      <c r="P27" s="82">
        <f t="shared" si="1"/>
        <v>495.64</v>
      </c>
      <c r="Q27" s="82">
        <f t="shared" si="2"/>
        <v>495.64</v>
      </c>
    </row>
    <row r="28" spans="1:17" s="20" customFormat="1" x14ac:dyDescent="0.25">
      <c r="A28" s="10">
        <v>639</v>
      </c>
      <c r="B28" s="10" t="s">
        <v>103</v>
      </c>
      <c r="C28" s="6" t="s">
        <v>10</v>
      </c>
      <c r="D28" s="30">
        <v>1255.4299999999998</v>
      </c>
      <c r="E28" s="30">
        <v>32.880000000000003</v>
      </c>
      <c r="F28" s="53">
        <f t="shared" si="3"/>
        <v>1.5875541666666664</v>
      </c>
      <c r="G28" s="53">
        <f t="shared" si="4"/>
        <v>12.700433333333331</v>
      </c>
      <c r="H28" s="130">
        <v>13</v>
      </c>
      <c r="I28" s="130">
        <v>1</v>
      </c>
      <c r="J28" s="130">
        <v>1</v>
      </c>
      <c r="K28" s="130"/>
      <c r="L28" s="30">
        <f t="shared" si="5"/>
        <v>2</v>
      </c>
      <c r="M28" s="30"/>
      <c r="N28" s="30"/>
      <c r="O28" s="82">
        <f t="shared" si="0"/>
        <v>14.613333333333333</v>
      </c>
      <c r="P28" s="82">
        <f t="shared" si="1"/>
        <v>1270.0433333333331</v>
      </c>
      <c r="Q28" s="82">
        <f t="shared" si="2"/>
        <v>635.02166666666653</v>
      </c>
    </row>
    <row r="29" spans="1:17" s="20" customFormat="1" x14ac:dyDescent="0.25">
      <c r="A29" s="10">
        <v>4622</v>
      </c>
      <c r="B29" s="10" t="s">
        <v>106</v>
      </c>
      <c r="C29" s="6" t="s">
        <v>10</v>
      </c>
      <c r="D29" s="30">
        <v>333.55</v>
      </c>
      <c r="E29" s="30">
        <v>132.91</v>
      </c>
      <c r="F29" s="53">
        <f t="shared" si="3"/>
        <v>0.49077638888888891</v>
      </c>
      <c r="G29" s="53">
        <f t="shared" si="4"/>
        <v>3.9262111111111113</v>
      </c>
      <c r="H29" s="130">
        <v>4</v>
      </c>
      <c r="I29" s="130"/>
      <c r="J29" s="130"/>
      <c r="K29" s="130">
        <v>1</v>
      </c>
      <c r="L29" s="30">
        <f t="shared" si="5"/>
        <v>1</v>
      </c>
      <c r="M29" s="30"/>
      <c r="N29" s="30"/>
      <c r="O29" s="82">
        <f t="shared" si="0"/>
        <v>59.071111111111108</v>
      </c>
      <c r="P29" s="82">
        <f t="shared" si="1"/>
        <v>392.62111111111113</v>
      </c>
      <c r="Q29" s="82">
        <f t="shared" si="2"/>
        <v>392.62111111111113</v>
      </c>
    </row>
    <row r="30" spans="1:17" s="20" customFormat="1" x14ac:dyDescent="0.25">
      <c r="A30" s="10">
        <v>699</v>
      </c>
      <c r="B30" s="10" t="s">
        <v>109</v>
      </c>
      <c r="C30" s="6" t="s">
        <v>10</v>
      </c>
      <c r="D30" s="30">
        <v>480.30000000000007</v>
      </c>
      <c r="E30" s="30">
        <v>59.96</v>
      </c>
      <c r="F30" s="53">
        <f t="shared" si="3"/>
        <v>0.63368611111111117</v>
      </c>
      <c r="G30" s="53">
        <f t="shared" si="4"/>
        <v>5.0694888888888894</v>
      </c>
      <c r="H30" s="130">
        <v>6</v>
      </c>
      <c r="I30" s="130"/>
      <c r="J30" s="130">
        <v>1</v>
      </c>
      <c r="K30" s="130"/>
      <c r="L30" s="30">
        <f t="shared" si="5"/>
        <v>1</v>
      </c>
      <c r="M30" s="30"/>
      <c r="N30" s="30"/>
      <c r="O30" s="82">
        <f t="shared" si="0"/>
        <v>26.648888888888887</v>
      </c>
      <c r="P30" s="82">
        <f t="shared" si="1"/>
        <v>506.94888888888897</v>
      </c>
      <c r="Q30" s="82">
        <f t="shared" si="2"/>
        <v>506.94888888888897</v>
      </c>
    </row>
    <row r="31" spans="1:17" s="20" customFormat="1" x14ac:dyDescent="0.25">
      <c r="A31" s="10">
        <v>3848</v>
      </c>
      <c r="B31" s="10" t="s">
        <v>112</v>
      </c>
      <c r="C31" s="6" t="s">
        <v>10</v>
      </c>
      <c r="D31" s="30">
        <v>525.1</v>
      </c>
      <c r="E31" s="30">
        <v>271.89999999999998</v>
      </c>
      <c r="F31" s="53">
        <f t="shared" si="3"/>
        <v>0.80743055555555565</v>
      </c>
      <c r="G31" s="53">
        <f t="shared" si="4"/>
        <v>6.4594444444444452</v>
      </c>
      <c r="H31" s="130">
        <v>7</v>
      </c>
      <c r="I31" s="130">
        <v>1</v>
      </c>
      <c r="J31" s="130"/>
      <c r="K31" s="130"/>
      <c r="L31" s="30">
        <f t="shared" si="5"/>
        <v>1</v>
      </c>
      <c r="M31" s="30"/>
      <c r="N31" s="30"/>
      <c r="O31" s="82">
        <f t="shared" si="0"/>
        <v>120.84444444444445</v>
      </c>
      <c r="P31" s="82">
        <f t="shared" si="1"/>
        <v>645.94444444444446</v>
      </c>
      <c r="Q31" s="82">
        <f t="shared" si="2"/>
        <v>645.94444444444446</v>
      </c>
    </row>
    <row r="32" spans="1:17" s="20" customFormat="1" x14ac:dyDescent="0.25">
      <c r="A32" s="10">
        <v>728</v>
      </c>
      <c r="B32" s="10" t="s">
        <v>115</v>
      </c>
      <c r="C32" s="6" t="s">
        <v>10</v>
      </c>
      <c r="D32" s="30">
        <v>775.75</v>
      </c>
      <c r="E32" s="30">
        <v>55.25</v>
      </c>
      <c r="F32" s="53">
        <f t="shared" si="3"/>
        <v>1.0003819444444444</v>
      </c>
      <c r="G32" s="53">
        <f t="shared" si="4"/>
        <v>8.0030555555555551</v>
      </c>
      <c r="H32" s="130">
        <v>8</v>
      </c>
      <c r="I32" s="130">
        <v>1</v>
      </c>
      <c r="J32" s="130"/>
      <c r="K32" s="130"/>
      <c r="L32" s="30">
        <f t="shared" si="5"/>
        <v>1</v>
      </c>
      <c r="M32" s="30"/>
      <c r="N32" s="30"/>
      <c r="O32" s="82">
        <f t="shared" si="0"/>
        <v>24.555555555555557</v>
      </c>
      <c r="P32" s="82">
        <f t="shared" si="1"/>
        <v>800.30555555555554</v>
      </c>
      <c r="Q32" s="82">
        <f t="shared" si="2"/>
        <v>800.30555555555554</v>
      </c>
    </row>
    <row r="33" spans="1:17" s="20" customFormat="1" x14ac:dyDescent="0.25">
      <c r="A33" s="10">
        <v>3828</v>
      </c>
      <c r="B33" s="10" t="s">
        <v>118</v>
      </c>
      <c r="C33" s="6" t="s">
        <v>10</v>
      </c>
      <c r="D33" s="30">
        <v>753.36</v>
      </c>
      <c r="E33" s="30">
        <v>1284.23</v>
      </c>
      <c r="F33" s="53">
        <f t="shared" si="3"/>
        <v>1.6551611111111111</v>
      </c>
      <c r="G33" s="53">
        <f t="shared" si="4"/>
        <v>13.241288888888889</v>
      </c>
      <c r="H33" s="130">
        <v>14</v>
      </c>
      <c r="I33" s="130">
        <v>1</v>
      </c>
      <c r="J33" s="130">
        <v>1</v>
      </c>
      <c r="K33" s="130"/>
      <c r="L33" s="30">
        <f t="shared" si="5"/>
        <v>2</v>
      </c>
      <c r="M33" s="30"/>
      <c r="N33" s="30"/>
      <c r="O33" s="82">
        <f t="shared" si="0"/>
        <v>570.76888888888891</v>
      </c>
      <c r="P33" s="82">
        <f t="shared" si="1"/>
        <v>1324.1288888888889</v>
      </c>
      <c r="Q33" s="82">
        <f t="shared" si="2"/>
        <v>662.06444444444446</v>
      </c>
    </row>
    <row r="34" spans="1:17" s="20" customFormat="1" x14ac:dyDescent="0.25">
      <c r="A34" s="10">
        <v>3832</v>
      </c>
      <c r="B34" s="113" t="s">
        <v>122</v>
      </c>
      <c r="C34" s="6" t="s">
        <v>10</v>
      </c>
      <c r="D34" s="30">
        <v>588.37</v>
      </c>
      <c r="E34" s="30">
        <v>224.90999999999997</v>
      </c>
      <c r="F34" s="53">
        <f t="shared" si="3"/>
        <v>0.86041250000000002</v>
      </c>
      <c r="G34" s="53">
        <f t="shared" si="4"/>
        <v>6.8833000000000002</v>
      </c>
      <c r="H34" s="130">
        <v>7</v>
      </c>
      <c r="I34" s="130">
        <v>1</v>
      </c>
      <c r="J34" s="130"/>
      <c r="K34" s="130"/>
      <c r="L34" s="30">
        <f t="shared" si="5"/>
        <v>1</v>
      </c>
      <c r="M34" s="30"/>
      <c r="N34" s="30"/>
      <c r="O34" s="82">
        <f t="shared" si="0"/>
        <v>99.95999999999998</v>
      </c>
      <c r="P34" s="82">
        <f t="shared" si="1"/>
        <v>688.32999999999993</v>
      </c>
      <c r="Q34" s="82">
        <f t="shared" si="2"/>
        <v>688.32999999999993</v>
      </c>
    </row>
    <row r="35" spans="1:17" s="20" customFormat="1" x14ac:dyDescent="0.25">
      <c r="A35" s="10">
        <v>4288</v>
      </c>
      <c r="B35" s="10" t="s">
        <v>126</v>
      </c>
      <c r="C35" s="6" t="s">
        <v>10</v>
      </c>
      <c r="D35" s="30">
        <v>514.38000000000011</v>
      </c>
      <c r="E35" s="30">
        <v>158.10000000000002</v>
      </c>
      <c r="F35" s="53">
        <f t="shared" si="3"/>
        <v>0.7308083333333335</v>
      </c>
      <c r="G35" s="53">
        <f t="shared" si="4"/>
        <v>5.846466666666668</v>
      </c>
      <c r="H35" s="130">
        <v>6</v>
      </c>
      <c r="I35" s="130"/>
      <c r="J35" s="130">
        <v>1</v>
      </c>
      <c r="K35" s="130"/>
      <c r="L35" s="30">
        <f t="shared" si="5"/>
        <v>1</v>
      </c>
      <c r="M35" s="30"/>
      <c r="N35" s="30"/>
      <c r="O35" s="82">
        <f t="shared" si="0"/>
        <v>70.26666666666668</v>
      </c>
      <c r="P35" s="82">
        <f t="shared" si="1"/>
        <v>584.64666666666676</v>
      </c>
      <c r="Q35" s="82">
        <f t="shared" si="2"/>
        <v>584.64666666666676</v>
      </c>
    </row>
    <row r="36" spans="1:17" s="20" customFormat="1" x14ac:dyDescent="0.25">
      <c r="A36" s="10">
        <v>3563</v>
      </c>
      <c r="B36" s="10" t="s">
        <v>129</v>
      </c>
      <c r="C36" s="6" t="s">
        <v>10</v>
      </c>
      <c r="D36" s="30">
        <v>362.24</v>
      </c>
      <c r="E36" s="30">
        <v>223.16</v>
      </c>
      <c r="F36" s="53">
        <f t="shared" si="3"/>
        <v>0.57677777777777783</v>
      </c>
      <c r="G36" s="53">
        <f t="shared" si="4"/>
        <v>4.6142222222222227</v>
      </c>
      <c r="H36" s="130">
        <v>5</v>
      </c>
      <c r="I36" s="130"/>
      <c r="J36" s="130">
        <v>1</v>
      </c>
      <c r="K36" s="130"/>
      <c r="L36" s="30">
        <f t="shared" si="5"/>
        <v>1</v>
      </c>
      <c r="M36" s="30"/>
      <c r="N36" s="30"/>
      <c r="O36" s="82">
        <f t="shared" si="0"/>
        <v>99.182222222222222</v>
      </c>
      <c r="P36" s="82">
        <f t="shared" si="1"/>
        <v>461.42222222222222</v>
      </c>
      <c r="Q36" s="82">
        <f t="shared" si="2"/>
        <v>461.42222222222222</v>
      </c>
    </row>
    <row r="37" spans="1:17" s="20" customFormat="1" x14ac:dyDescent="0.25">
      <c r="A37" s="10">
        <v>3887</v>
      </c>
      <c r="B37" s="10" t="s">
        <v>132</v>
      </c>
      <c r="C37" s="6" t="s">
        <v>10</v>
      </c>
      <c r="D37" s="30">
        <v>522.11</v>
      </c>
      <c r="E37" s="30">
        <v>242.4</v>
      </c>
      <c r="F37" s="53">
        <f t="shared" si="3"/>
        <v>0.78730416666666669</v>
      </c>
      <c r="G37" s="53">
        <f t="shared" si="4"/>
        <v>6.2984333333333336</v>
      </c>
      <c r="H37" s="130">
        <v>7</v>
      </c>
      <c r="I37" s="130">
        <v>1</v>
      </c>
      <c r="J37" s="130"/>
      <c r="K37" s="130"/>
      <c r="L37" s="30">
        <f t="shared" si="5"/>
        <v>1</v>
      </c>
      <c r="M37" s="30"/>
      <c r="N37" s="30"/>
      <c r="O37" s="82">
        <f t="shared" si="0"/>
        <v>107.73333333333332</v>
      </c>
      <c r="P37" s="82">
        <f t="shared" si="1"/>
        <v>629.84333333333336</v>
      </c>
      <c r="Q37" s="82">
        <f t="shared" si="2"/>
        <v>629.84333333333336</v>
      </c>
    </row>
    <row r="38" spans="1:17" s="20" customFormat="1" x14ac:dyDescent="0.25">
      <c r="A38" s="10">
        <v>2774</v>
      </c>
      <c r="B38" s="10" t="s">
        <v>136</v>
      </c>
      <c r="C38" s="6" t="s">
        <v>137</v>
      </c>
      <c r="D38" s="30">
        <v>40.06</v>
      </c>
      <c r="E38" s="30">
        <v>0</v>
      </c>
      <c r="F38" s="138">
        <f>((D38+D39+D40+D41)/800)+((E38+E39+E40+E41)/1800)</f>
        <v>0.145625</v>
      </c>
      <c r="G38" s="138">
        <f t="shared" si="4"/>
        <v>1.165</v>
      </c>
      <c r="H38" s="152">
        <v>2</v>
      </c>
      <c r="I38" s="152"/>
      <c r="J38" s="152"/>
      <c r="K38" s="152">
        <v>1</v>
      </c>
      <c r="L38" s="132">
        <v>1</v>
      </c>
      <c r="M38" s="30"/>
      <c r="N38" s="30"/>
      <c r="O38" s="135">
        <f>(E38+E39+E40+E41/1800)*800</f>
        <v>0</v>
      </c>
      <c r="P38" s="135">
        <f>D38++D39+D40+D41+O38</f>
        <v>116.5</v>
      </c>
      <c r="Q38" s="116">
        <f t="shared" si="2"/>
        <v>116.5</v>
      </c>
    </row>
    <row r="39" spans="1:17" s="20" customFormat="1" x14ac:dyDescent="0.25">
      <c r="A39" s="10">
        <v>2823</v>
      </c>
      <c r="B39" s="10" t="s">
        <v>141</v>
      </c>
      <c r="C39" s="6" t="s">
        <v>137</v>
      </c>
      <c r="D39" s="30">
        <v>21.11999999999999</v>
      </c>
      <c r="E39" s="30">
        <v>0</v>
      </c>
      <c r="F39" s="139"/>
      <c r="G39" s="139"/>
      <c r="H39" s="153"/>
      <c r="I39" s="153"/>
      <c r="J39" s="153"/>
      <c r="K39" s="153"/>
      <c r="L39" s="133"/>
      <c r="M39" s="30"/>
      <c r="N39" s="30"/>
      <c r="O39" s="136"/>
      <c r="P39" s="136"/>
      <c r="Q39" s="117"/>
    </row>
    <row r="40" spans="1:17" s="20" customFormat="1" x14ac:dyDescent="0.25">
      <c r="A40" s="10">
        <v>4025</v>
      </c>
      <c r="B40" s="10" t="s">
        <v>144</v>
      </c>
      <c r="C40" s="6" t="s">
        <v>137</v>
      </c>
      <c r="D40" s="30">
        <v>37.04</v>
      </c>
      <c r="E40" s="30">
        <v>0</v>
      </c>
      <c r="F40" s="139"/>
      <c r="G40" s="139"/>
      <c r="H40" s="153"/>
      <c r="I40" s="153"/>
      <c r="J40" s="153"/>
      <c r="K40" s="153"/>
      <c r="L40" s="133"/>
      <c r="M40" s="30"/>
      <c r="N40" s="30"/>
      <c r="O40" s="136"/>
      <c r="P40" s="136"/>
      <c r="Q40" s="117"/>
    </row>
    <row r="41" spans="1:17" s="20" customFormat="1" x14ac:dyDescent="0.25">
      <c r="A41" s="10">
        <v>641</v>
      </c>
      <c r="B41" s="10" t="s">
        <v>146</v>
      </c>
      <c r="C41" s="6" t="s">
        <v>137</v>
      </c>
      <c r="D41" s="30">
        <v>18.28</v>
      </c>
      <c r="E41" s="30">
        <v>0</v>
      </c>
      <c r="F41" s="140"/>
      <c r="G41" s="140"/>
      <c r="H41" s="150"/>
      <c r="I41" s="150"/>
      <c r="J41" s="150"/>
      <c r="K41" s="150"/>
      <c r="L41" s="134"/>
      <c r="M41" s="30"/>
      <c r="N41" s="30"/>
      <c r="O41" s="137"/>
      <c r="P41" s="137"/>
      <c r="Q41" s="118"/>
    </row>
    <row r="42" spans="1:17" s="20" customFormat="1" x14ac:dyDescent="0.25">
      <c r="A42" s="10">
        <v>3963</v>
      </c>
      <c r="B42" s="10" t="s">
        <v>148</v>
      </c>
      <c r="C42" s="6" t="s">
        <v>137</v>
      </c>
      <c r="D42" s="30">
        <v>108.36</v>
      </c>
      <c r="E42" s="30">
        <v>0</v>
      </c>
      <c r="F42" s="53">
        <f t="shared" si="3"/>
        <v>0.13544999999999999</v>
      </c>
      <c r="G42" s="53">
        <f t="shared" si="4"/>
        <v>1.0835999999999999</v>
      </c>
      <c r="H42" s="130">
        <v>2</v>
      </c>
      <c r="I42" s="130"/>
      <c r="J42" s="130"/>
      <c r="K42" s="130">
        <v>1</v>
      </c>
      <c r="L42" s="30">
        <f t="shared" si="5"/>
        <v>1</v>
      </c>
      <c r="M42" s="30"/>
      <c r="N42" s="30"/>
      <c r="O42" s="82">
        <f t="shared" si="0"/>
        <v>0</v>
      </c>
      <c r="P42" s="82">
        <f t="shared" si="1"/>
        <v>108.36</v>
      </c>
      <c r="Q42" s="82">
        <f t="shared" si="2"/>
        <v>108.36</v>
      </c>
    </row>
    <row r="43" spans="1:17" s="20" customFormat="1" x14ac:dyDescent="0.25">
      <c r="A43" s="10">
        <v>2696</v>
      </c>
      <c r="B43" s="10" t="s">
        <v>152</v>
      </c>
      <c r="C43" s="6" t="s">
        <v>137</v>
      </c>
      <c r="D43" s="30">
        <v>119.73</v>
      </c>
      <c r="E43" s="30">
        <v>0</v>
      </c>
      <c r="F43" s="53">
        <f t="shared" si="3"/>
        <v>0.1496625</v>
      </c>
      <c r="G43" s="53">
        <f t="shared" si="4"/>
        <v>1.1973</v>
      </c>
      <c r="H43" s="130">
        <v>2</v>
      </c>
      <c r="I43" s="130"/>
      <c r="J43" s="130"/>
      <c r="K43" s="130">
        <v>1</v>
      </c>
      <c r="L43" s="30">
        <f t="shared" si="5"/>
        <v>1</v>
      </c>
      <c r="M43" s="30"/>
      <c r="N43" s="30"/>
      <c r="O43" s="82">
        <f t="shared" si="0"/>
        <v>0</v>
      </c>
      <c r="P43" s="82">
        <f t="shared" si="1"/>
        <v>119.73</v>
      </c>
      <c r="Q43" s="82">
        <f t="shared" si="2"/>
        <v>119.73</v>
      </c>
    </row>
    <row r="44" spans="1:17" s="20" customFormat="1" x14ac:dyDescent="0.25">
      <c r="A44" s="10">
        <v>7101</v>
      </c>
      <c r="B44" s="10" t="s">
        <v>156</v>
      </c>
      <c r="C44" s="6" t="s">
        <v>137</v>
      </c>
      <c r="D44" s="30">
        <v>100</v>
      </c>
      <c r="E44" s="30">
        <v>0</v>
      </c>
      <c r="F44" s="53">
        <f>(D44/800)+(E44/1800)</f>
        <v>0.125</v>
      </c>
      <c r="G44" s="53">
        <f>F44*8</f>
        <v>1</v>
      </c>
      <c r="H44" s="130">
        <v>1</v>
      </c>
      <c r="I44" s="130"/>
      <c r="J44" s="130"/>
      <c r="K44" s="130">
        <v>1</v>
      </c>
      <c r="L44" s="30">
        <f t="shared" si="5"/>
        <v>1</v>
      </c>
      <c r="M44" s="30"/>
      <c r="N44" s="30"/>
      <c r="O44" s="82">
        <f t="shared" si="0"/>
        <v>0</v>
      </c>
      <c r="P44" s="82">
        <f t="shared" si="1"/>
        <v>100</v>
      </c>
      <c r="Q44" s="82">
        <f t="shared" si="2"/>
        <v>100</v>
      </c>
    </row>
    <row r="45" spans="1:17" s="20" customFormat="1" x14ac:dyDescent="0.25">
      <c r="A45" s="10">
        <v>4665</v>
      </c>
      <c r="B45" s="10" t="s">
        <v>159</v>
      </c>
      <c r="C45" s="6" t="s">
        <v>137</v>
      </c>
      <c r="D45" s="30">
        <v>100</v>
      </c>
      <c r="E45" s="30">
        <v>0</v>
      </c>
      <c r="F45" s="53">
        <f>(D45/800)+(E45/1800)</f>
        <v>0.125</v>
      </c>
      <c r="G45" s="53">
        <f>F45*8</f>
        <v>1</v>
      </c>
      <c r="H45" s="130">
        <v>1</v>
      </c>
      <c r="I45" s="130"/>
      <c r="J45" s="130"/>
      <c r="K45" s="130">
        <v>1</v>
      </c>
      <c r="L45" s="30">
        <f t="shared" si="5"/>
        <v>1</v>
      </c>
      <c r="M45" s="30"/>
      <c r="N45" s="30"/>
      <c r="O45" s="82">
        <f t="shared" si="0"/>
        <v>0</v>
      </c>
      <c r="P45" s="82">
        <f t="shared" si="1"/>
        <v>100</v>
      </c>
      <c r="Q45" s="82">
        <f t="shared" si="2"/>
        <v>100</v>
      </c>
    </row>
    <row r="46" spans="1:17" s="20" customFormat="1" x14ac:dyDescent="0.25">
      <c r="A46" s="21"/>
      <c r="B46" s="10" t="s">
        <v>161</v>
      </c>
      <c r="C46" s="22" t="s">
        <v>137</v>
      </c>
      <c r="D46" s="30">
        <v>300</v>
      </c>
      <c r="E46" s="30">
        <v>0</v>
      </c>
      <c r="F46" s="53">
        <f t="shared" ref="F46:F47" si="6">(D46/800)+(E46/1800)</f>
        <v>0.375</v>
      </c>
      <c r="G46" s="53">
        <f t="shared" ref="G46:G47" si="7">F46*8</f>
        <v>3</v>
      </c>
      <c r="H46" s="130">
        <v>3</v>
      </c>
      <c r="I46" s="130"/>
      <c r="J46" s="130"/>
      <c r="K46" s="130">
        <v>1</v>
      </c>
      <c r="L46" s="30">
        <f t="shared" si="5"/>
        <v>1</v>
      </c>
      <c r="M46" s="30"/>
      <c r="N46" s="30"/>
      <c r="O46" s="82">
        <f t="shared" si="0"/>
        <v>0</v>
      </c>
      <c r="P46" s="82">
        <f t="shared" si="1"/>
        <v>300</v>
      </c>
      <c r="Q46" s="82">
        <f t="shared" si="2"/>
        <v>300</v>
      </c>
    </row>
    <row r="47" spans="1:17" s="20" customFormat="1" ht="15.75" thickBot="1" x14ac:dyDescent="0.3">
      <c r="A47" s="21"/>
      <c r="B47" s="10" t="s">
        <v>163</v>
      </c>
      <c r="C47" s="22" t="s">
        <v>137</v>
      </c>
      <c r="D47" s="30">
        <v>350</v>
      </c>
      <c r="E47" s="30">
        <v>0</v>
      </c>
      <c r="F47" s="53">
        <f t="shared" si="6"/>
        <v>0.4375</v>
      </c>
      <c r="G47" s="53">
        <f t="shared" si="7"/>
        <v>3.5</v>
      </c>
      <c r="H47" s="130">
        <v>4</v>
      </c>
      <c r="I47" s="130"/>
      <c r="J47" s="130"/>
      <c r="K47" s="130">
        <v>1</v>
      </c>
      <c r="L47" s="30">
        <f t="shared" si="5"/>
        <v>1</v>
      </c>
      <c r="M47" s="30"/>
      <c r="N47" s="30"/>
      <c r="O47" s="82">
        <f t="shared" si="0"/>
        <v>0</v>
      </c>
      <c r="P47" s="124">
        <f t="shared" si="1"/>
        <v>350</v>
      </c>
      <c r="Q47" s="124">
        <f t="shared" si="2"/>
        <v>350</v>
      </c>
    </row>
    <row r="48" spans="1:17" ht="60.75" customHeight="1" thickBot="1" x14ac:dyDescent="0.3">
      <c r="A48" s="33"/>
      <c r="B48" s="33"/>
      <c r="C48" s="57"/>
      <c r="D48" s="58">
        <f>SUM(D2:D47)</f>
        <v>24641.09</v>
      </c>
      <c r="E48" s="59">
        <f>SUM(E2:E47)</f>
        <v>10729.769999999997</v>
      </c>
      <c r="F48" s="60"/>
      <c r="G48" s="60"/>
      <c r="H48" s="61" t="s">
        <v>423</v>
      </c>
      <c r="I48" s="125">
        <f>SUM(I2:I47)</f>
        <v>19</v>
      </c>
      <c r="J48" s="125">
        <f t="shared" ref="J48:K48" si="8">SUM(J2:J47)</f>
        <v>22</v>
      </c>
      <c r="K48" s="125">
        <f t="shared" si="8"/>
        <v>16</v>
      </c>
      <c r="L48" s="125">
        <f>SUM(L2:L47)</f>
        <v>57</v>
      </c>
      <c r="P48" s="122" t="s">
        <v>424</v>
      </c>
      <c r="Q48" s="121">
        <f>AVERAGE(Q2:Q47)</f>
        <v>490.40132428940569</v>
      </c>
    </row>
    <row r="49" spans="1:13" ht="60.75" customHeight="1" x14ac:dyDescent="0.25">
      <c r="A49" s="33"/>
      <c r="B49" s="33"/>
      <c r="C49" s="57"/>
      <c r="D49" s="57"/>
      <c r="E49" s="59"/>
      <c r="F49" s="60"/>
      <c r="G49" s="60"/>
      <c r="H49" s="60"/>
      <c r="I49" s="60"/>
      <c r="J49" s="60"/>
      <c r="K49" s="60"/>
      <c r="L49" s="60"/>
      <c r="M49" s="60"/>
    </row>
    <row r="50" spans="1:13" ht="34.5" customHeight="1" x14ac:dyDescent="0.25">
      <c r="A50" s="142" t="s">
        <v>425</v>
      </c>
      <c r="B50" s="143"/>
      <c r="C50" s="35"/>
      <c r="D50" s="63" t="s">
        <v>426</v>
      </c>
      <c r="E50" s="64">
        <f>SUM(E2:E47)</f>
        <v>10729.769999999997</v>
      </c>
      <c r="F50" s="60"/>
      <c r="G50" s="60"/>
      <c r="H50" s="60"/>
      <c r="I50" s="60"/>
      <c r="J50" s="60"/>
      <c r="K50" s="60"/>
      <c r="L50" s="60"/>
      <c r="M50" s="60"/>
    </row>
    <row r="51" spans="1:13" ht="25.5" customHeight="1" x14ac:dyDescent="0.25">
      <c r="A51" s="65" t="s">
        <v>427</v>
      </c>
      <c r="B51" s="65" t="s">
        <v>428</v>
      </c>
      <c r="D51" s="144" t="s">
        <v>429</v>
      </c>
      <c r="E51" s="146">
        <f>(E50/1800)*800</f>
        <v>4768.786666666665</v>
      </c>
      <c r="F51" s="60"/>
      <c r="G51" s="60"/>
      <c r="H51" s="147" t="s">
        <v>430</v>
      </c>
      <c r="I51" s="151">
        <f>I48+J48+K48</f>
        <v>57</v>
      </c>
      <c r="K51" s="66"/>
      <c r="L51" s="35"/>
    </row>
    <row r="52" spans="1:13" x14ac:dyDescent="0.25">
      <c r="A52" s="67" t="s">
        <v>10</v>
      </c>
      <c r="B52" s="68">
        <v>13</v>
      </c>
      <c r="D52" s="145"/>
      <c r="E52" s="146"/>
      <c r="F52" s="60"/>
      <c r="G52" s="60"/>
      <c r="H52" s="148"/>
      <c r="I52" s="151"/>
      <c r="K52" s="66"/>
      <c r="L52" s="35"/>
    </row>
    <row r="53" spans="1:13" ht="45" x14ac:dyDescent="0.25">
      <c r="A53" s="68" t="s">
        <v>137</v>
      </c>
      <c r="B53" s="68">
        <v>7</v>
      </c>
      <c r="D53" s="27" t="s">
        <v>431</v>
      </c>
      <c r="E53" s="69">
        <f>D48+E51</f>
        <v>29409.876666666663</v>
      </c>
      <c r="F53" s="60"/>
      <c r="G53" s="60"/>
      <c r="H53" s="32"/>
      <c r="I53" s="35"/>
      <c r="J53" s="35"/>
      <c r="K53" s="66"/>
      <c r="L53" s="35"/>
    </row>
    <row r="54" spans="1:13" ht="25.5" customHeight="1" x14ac:dyDescent="0.25">
      <c r="A54" s="67" t="s">
        <v>432</v>
      </c>
      <c r="B54" s="67">
        <v>0</v>
      </c>
      <c r="C54" s="59"/>
      <c r="D54" s="59"/>
      <c r="E54" s="70"/>
      <c r="F54" s="59"/>
      <c r="G54" s="60"/>
      <c r="H54" s="32"/>
      <c r="I54" s="35"/>
      <c r="J54" s="35"/>
      <c r="K54" s="66"/>
      <c r="L54" s="35"/>
    </row>
    <row r="55" spans="1:13" x14ac:dyDescent="0.25">
      <c r="A55" s="71"/>
      <c r="B55" s="71"/>
      <c r="C55" s="59"/>
      <c r="D55" s="59"/>
      <c r="E55" s="59"/>
      <c r="F55" s="59"/>
      <c r="G55" s="60"/>
      <c r="H55" s="32"/>
      <c r="I55" s="35"/>
      <c r="J55" s="35"/>
      <c r="K55" s="66"/>
      <c r="L55" s="35"/>
    </row>
    <row r="56" spans="1:13" x14ac:dyDescent="0.25">
      <c r="A56" s="71"/>
      <c r="B56" s="71"/>
      <c r="C56" s="59"/>
      <c r="D56" s="35"/>
      <c r="E56" s="59"/>
      <c r="F56" s="70"/>
      <c r="G56" s="70"/>
      <c r="H56" s="32"/>
      <c r="I56" s="35"/>
      <c r="J56" s="35"/>
      <c r="K56" s="66"/>
      <c r="L56" s="35"/>
    </row>
    <row r="57" spans="1:13" ht="29.25" customHeight="1" x14ac:dyDescent="0.25">
      <c r="A57" s="142" t="s">
        <v>433</v>
      </c>
      <c r="B57" s="143"/>
      <c r="C57" s="35"/>
      <c r="D57" s="27" t="s">
        <v>434</v>
      </c>
      <c r="E57" s="69">
        <f>D48+E50+'PI Áreas jardim'!E48</f>
        <v>35987.08</v>
      </c>
      <c r="F57" s="70"/>
      <c r="G57" s="70"/>
      <c r="H57" s="32"/>
      <c r="I57" s="35"/>
      <c r="J57" s="35"/>
      <c r="K57" s="66"/>
      <c r="L57" s="35"/>
    </row>
    <row r="58" spans="1:13" ht="24.75" customHeight="1" x14ac:dyDescent="0.25">
      <c r="A58" s="65" t="s">
        <v>427</v>
      </c>
      <c r="B58" s="65" t="s">
        <v>428</v>
      </c>
      <c r="C58" s="35"/>
      <c r="D58" s="35"/>
      <c r="E58" s="35"/>
      <c r="F58" s="70"/>
      <c r="G58" s="70"/>
      <c r="H58" s="32"/>
      <c r="I58" s="35"/>
      <c r="J58" s="35"/>
      <c r="K58" s="66"/>
      <c r="L58" s="35"/>
    </row>
    <row r="59" spans="1:13" x14ac:dyDescent="0.25">
      <c r="A59" s="67" t="s">
        <v>10</v>
      </c>
      <c r="B59" s="68">
        <v>23</v>
      </c>
      <c r="C59" s="35"/>
      <c r="D59" s="35"/>
      <c r="E59" s="59"/>
      <c r="F59" s="60"/>
      <c r="G59" s="60"/>
      <c r="H59" s="32"/>
      <c r="I59" s="35"/>
      <c r="J59" s="35"/>
      <c r="K59" s="66"/>
      <c r="L59" s="35"/>
    </row>
    <row r="60" spans="1:13" x14ac:dyDescent="0.25">
      <c r="A60" s="67" t="s">
        <v>137</v>
      </c>
      <c r="B60" s="68">
        <v>3</v>
      </c>
      <c r="C60" s="35"/>
      <c r="D60" s="35"/>
      <c r="E60" s="35"/>
      <c r="F60" s="60"/>
      <c r="G60" s="60"/>
      <c r="H60" s="32"/>
      <c r="I60" s="35"/>
      <c r="J60" s="35"/>
      <c r="K60" s="66"/>
      <c r="L60" s="35"/>
    </row>
    <row r="61" spans="1:13" ht="30" x14ac:dyDescent="0.25">
      <c r="A61" s="67" t="s">
        <v>432</v>
      </c>
      <c r="B61" s="67">
        <v>0</v>
      </c>
      <c r="C61" s="35"/>
      <c r="D61" s="59"/>
      <c r="E61" s="59"/>
      <c r="F61" s="60"/>
      <c r="G61" s="60"/>
      <c r="H61" s="32"/>
      <c r="I61" s="35"/>
      <c r="J61" s="35"/>
      <c r="K61" s="66"/>
      <c r="L61" s="35"/>
    </row>
    <row r="62" spans="1:13" x14ac:dyDescent="0.25">
      <c r="C62" s="35"/>
      <c r="D62" s="35"/>
      <c r="E62" s="35"/>
      <c r="F62" s="60"/>
      <c r="G62" s="60"/>
      <c r="H62" s="32"/>
      <c r="I62" s="35"/>
      <c r="J62" s="35"/>
      <c r="K62" s="66"/>
      <c r="L62" s="35"/>
    </row>
    <row r="63" spans="1:13" x14ac:dyDescent="0.25">
      <c r="A63" s="33"/>
      <c r="H63" s="32"/>
      <c r="I63" s="35"/>
      <c r="J63" s="35"/>
      <c r="K63" s="66"/>
      <c r="L63" s="35"/>
    </row>
    <row r="64" spans="1:13" x14ac:dyDescent="0.25">
      <c r="A64" s="33"/>
      <c r="H64" s="32"/>
      <c r="I64" s="35"/>
      <c r="J64" s="35"/>
      <c r="K64" s="66"/>
      <c r="L64" s="35"/>
    </row>
    <row r="65" spans="1:12" x14ac:dyDescent="0.25">
      <c r="A65" s="33"/>
      <c r="H65" s="32"/>
      <c r="I65" s="35"/>
      <c r="J65" s="35"/>
      <c r="K65" s="66"/>
      <c r="L65" s="35"/>
    </row>
    <row r="66" spans="1:12" x14ac:dyDescent="0.25">
      <c r="A66" s="33"/>
      <c r="H66" s="32"/>
      <c r="I66" s="35"/>
      <c r="J66" s="35"/>
      <c r="K66" s="66"/>
      <c r="L66" s="35"/>
    </row>
    <row r="67" spans="1:12" x14ac:dyDescent="0.25">
      <c r="A67" s="33"/>
      <c r="H67" s="32"/>
      <c r="I67" s="35"/>
      <c r="J67" s="35"/>
      <c r="K67" s="66"/>
      <c r="L67" s="35"/>
    </row>
    <row r="68" spans="1:12" x14ac:dyDescent="0.25">
      <c r="A68" s="33"/>
      <c r="H68" s="32"/>
      <c r="I68" s="35"/>
      <c r="J68" s="35"/>
      <c r="K68" s="66"/>
      <c r="L68" s="35"/>
    </row>
    <row r="69" spans="1:12" x14ac:dyDescent="0.25">
      <c r="A69" s="33"/>
      <c r="H69" s="32"/>
      <c r="I69" s="35"/>
      <c r="J69" s="35"/>
      <c r="K69" s="66"/>
      <c r="L69" s="35"/>
    </row>
    <row r="70" spans="1:12" x14ac:dyDescent="0.25">
      <c r="A70" s="33"/>
      <c r="H70" s="32"/>
      <c r="I70" s="35"/>
      <c r="J70" s="35"/>
      <c r="K70" s="66"/>
      <c r="L70" s="35"/>
    </row>
    <row r="71" spans="1:12" x14ac:dyDescent="0.25">
      <c r="A71" s="33"/>
      <c r="H71" s="32"/>
      <c r="I71" s="35"/>
      <c r="J71" s="35"/>
      <c r="K71" s="66"/>
      <c r="L71" s="35"/>
    </row>
    <row r="72" spans="1:12" x14ac:dyDescent="0.25">
      <c r="A72" s="33"/>
      <c r="H72" s="32"/>
      <c r="I72" s="35"/>
      <c r="J72" s="35"/>
      <c r="K72" s="66"/>
      <c r="L72" s="35"/>
    </row>
    <row r="73" spans="1:12" x14ac:dyDescent="0.25">
      <c r="A73" s="33"/>
      <c r="H73" s="32"/>
      <c r="I73" s="35"/>
      <c r="J73" s="35"/>
      <c r="K73" s="66"/>
      <c r="L73" s="35"/>
    </row>
    <row r="74" spans="1:12" x14ac:dyDescent="0.25">
      <c r="A74" s="33"/>
      <c r="H74" s="32"/>
      <c r="I74" s="35"/>
      <c r="J74" s="35"/>
      <c r="K74" s="66"/>
      <c r="L74" s="35"/>
    </row>
    <row r="75" spans="1:12" x14ac:dyDescent="0.25">
      <c r="A75" s="33"/>
      <c r="H75" s="32"/>
      <c r="I75" s="35"/>
      <c r="J75" s="35"/>
      <c r="K75" s="66"/>
      <c r="L75" s="35"/>
    </row>
  </sheetData>
  <autoFilter ref="A1:Q48" xr:uid="{7AE135AF-1183-4327-91B1-CD9E158EB3A6}"/>
  <mergeCells count="15">
    <mergeCell ref="A57:B57"/>
    <mergeCell ref="L38:L41"/>
    <mergeCell ref="O38:O41"/>
    <mergeCell ref="P38:P41"/>
    <mergeCell ref="A50:B50"/>
    <mergeCell ref="D51:D52"/>
    <mergeCell ref="E51:E52"/>
    <mergeCell ref="H51:H52"/>
    <mergeCell ref="I51:I52"/>
    <mergeCell ref="F38:F41"/>
    <mergeCell ref="G38:G41"/>
    <mergeCell ref="H38:H41"/>
    <mergeCell ref="I38:I41"/>
    <mergeCell ref="J38:J41"/>
    <mergeCell ref="K38:K41"/>
  </mergeCells>
  <conditionalFormatting sqref="I2:I4 I6 I9:I12">
    <cfRule type="containsBlanks" dxfId="29" priority="1">
      <formula>LEN(TRIM(I2))=0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32B4A-CB9A-4941-9FA8-1810AB4149C4}">
  <sheetPr filterMode="1"/>
  <dimension ref="A1:E52"/>
  <sheetViews>
    <sheetView topLeftCell="A15" workbookViewId="0">
      <selection activeCell="H33" sqref="H33"/>
    </sheetView>
  </sheetViews>
  <sheetFormatPr defaultRowHeight="15" x14ac:dyDescent="0.25"/>
  <cols>
    <col min="1" max="1" width="9.42578125" style="23" customWidth="1"/>
    <col min="2" max="2" width="35.42578125" style="23" bestFit="1" customWidth="1"/>
    <col min="3" max="3" width="14.42578125" style="23" bestFit="1" customWidth="1"/>
    <col min="4" max="4" width="26.5703125" style="23" bestFit="1" customWidth="1"/>
    <col min="5" max="5" width="17.140625" style="23" customWidth="1"/>
    <col min="6" max="16384" width="9.140625" style="23"/>
  </cols>
  <sheetData>
    <row r="1" spans="1:5" ht="30" x14ac:dyDescent="0.25">
      <c r="A1" s="27" t="s">
        <v>0</v>
      </c>
      <c r="B1" s="27" t="s">
        <v>1</v>
      </c>
      <c r="C1" s="27" t="s">
        <v>2</v>
      </c>
      <c r="D1" s="27" t="s">
        <v>5</v>
      </c>
      <c r="E1" s="37" t="s">
        <v>439</v>
      </c>
    </row>
    <row r="2" spans="1:5" s="52" customFormat="1" hidden="1" x14ac:dyDescent="0.25">
      <c r="A2" s="6">
        <v>3827</v>
      </c>
      <c r="B2" s="6" t="s">
        <v>9</v>
      </c>
      <c r="C2" s="6" t="s">
        <v>10</v>
      </c>
      <c r="D2" s="30" t="s">
        <v>13</v>
      </c>
      <c r="E2" s="11"/>
    </row>
    <row r="3" spans="1:5" s="52" customFormat="1" x14ac:dyDescent="0.25">
      <c r="A3" s="6">
        <v>4727</v>
      </c>
      <c r="B3" s="6" t="s">
        <v>16</v>
      </c>
      <c r="C3" s="6" t="s">
        <v>10</v>
      </c>
      <c r="D3" s="30" t="s">
        <v>16</v>
      </c>
      <c r="E3" s="11">
        <v>3.5</v>
      </c>
    </row>
    <row r="4" spans="1:5" s="52" customFormat="1" x14ac:dyDescent="0.25">
      <c r="A4" s="6">
        <v>2004</v>
      </c>
      <c r="B4" s="6" t="s">
        <v>19</v>
      </c>
      <c r="C4" s="6" t="s">
        <v>10</v>
      </c>
      <c r="D4" s="30" t="s">
        <v>21</v>
      </c>
      <c r="E4" s="11">
        <v>1.24</v>
      </c>
    </row>
    <row r="5" spans="1:5" s="52" customFormat="1" x14ac:dyDescent="0.25">
      <c r="A5" s="6">
        <v>1606</v>
      </c>
      <c r="B5" s="6" t="s">
        <v>23</v>
      </c>
      <c r="C5" s="6" t="s">
        <v>10</v>
      </c>
      <c r="D5" s="30" t="s">
        <v>21</v>
      </c>
      <c r="E5" s="11">
        <v>16.600000000000001</v>
      </c>
    </row>
    <row r="6" spans="1:5" s="52" customFormat="1" hidden="1" x14ac:dyDescent="0.25">
      <c r="A6" s="6">
        <v>3436</v>
      </c>
      <c r="B6" s="6" t="s">
        <v>27</v>
      </c>
      <c r="C6" s="6" t="s">
        <v>10</v>
      </c>
      <c r="D6" s="30" t="s">
        <v>27</v>
      </c>
      <c r="E6" s="11"/>
    </row>
    <row r="7" spans="1:5" s="52" customFormat="1" hidden="1" x14ac:dyDescent="0.25">
      <c r="A7" s="6">
        <v>2780</v>
      </c>
      <c r="B7" s="6" t="s">
        <v>30</v>
      </c>
      <c r="C7" s="6" t="s">
        <v>10</v>
      </c>
      <c r="D7" s="30" t="s">
        <v>30</v>
      </c>
      <c r="E7" s="11"/>
    </row>
    <row r="8" spans="1:5" s="52" customFormat="1" x14ac:dyDescent="0.25">
      <c r="A8" s="6">
        <v>3808</v>
      </c>
      <c r="B8" s="6" t="s">
        <v>34</v>
      </c>
      <c r="C8" s="6" t="s">
        <v>10</v>
      </c>
      <c r="D8" s="30" t="s">
        <v>21</v>
      </c>
      <c r="E8" s="11">
        <v>33.49</v>
      </c>
    </row>
    <row r="9" spans="1:5" s="52" customFormat="1" hidden="1" x14ac:dyDescent="0.25">
      <c r="A9" s="6">
        <v>616</v>
      </c>
      <c r="B9" s="6" t="s">
        <v>38</v>
      </c>
      <c r="C9" s="6" t="s">
        <v>10</v>
      </c>
      <c r="D9" s="30" t="s">
        <v>38</v>
      </c>
      <c r="E9" s="11"/>
    </row>
    <row r="10" spans="1:5" s="52" customFormat="1" hidden="1" x14ac:dyDescent="0.25">
      <c r="A10" s="6">
        <v>4445</v>
      </c>
      <c r="B10" s="6" t="s">
        <v>41</v>
      </c>
      <c r="C10" s="6" t="s">
        <v>10</v>
      </c>
      <c r="D10" s="30" t="s">
        <v>43</v>
      </c>
      <c r="E10" s="11"/>
    </row>
    <row r="11" spans="1:5" s="52" customFormat="1" hidden="1" x14ac:dyDescent="0.25">
      <c r="A11" s="6">
        <v>4366</v>
      </c>
      <c r="B11" s="6" t="s">
        <v>45</v>
      </c>
      <c r="C11" s="6" t="s">
        <v>10</v>
      </c>
      <c r="D11" s="30" t="s">
        <v>47</v>
      </c>
      <c r="E11" s="11"/>
    </row>
    <row r="12" spans="1:5" s="52" customFormat="1" hidden="1" x14ac:dyDescent="0.25">
      <c r="A12" s="6">
        <v>29</v>
      </c>
      <c r="B12" s="6" t="s">
        <v>49</v>
      </c>
      <c r="C12" s="6" t="s">
        <v>10</v>
      </c>
      <c r="D12" s="30" t="s">
        <v>21</v>
      </c>
      <c r="E12" s="11"/>
    </row>
    <row r="13" spans="1:5" s="52" customFormat="1" hidden="1" x14ac:dyDescent="0.25">
      <c r="A13" s="6">
        <v>2776</v>
      </c>
      <c r="B13" s="6" t="s">
        <v>52</v>
      </c>
      <c r="C13" s="6" t="s">
        <v>10</v>
      </c>
      <c r="D13" s="30" t="s">
        <v>52</v>
      </c>
      <c r="E13" s="11"/>
    </row>
    <row r="14" spans="1:5" s="52" customFormat="1" hidden="1" x14ac:dyDescent="0.25">
      <c r="A14" s="6">
        <v>1989</v>
      </c>
      <c r="B14" s="6" t="s">
        <v>55</v>
      </c>
      <c r="C14" s="6" t="s">
        <v>10</v>
      </c>
      <c r="D14" s="30" t="s">
        <v>21</v>
      </c>
      <c r="E14" s="11"/>
    </row>
    <row r="15" spans="1:5" s="52" customFormat="1" x14ac:dyDescent="0.25">
      <c r="A15" s="6">
        <v>4446</v>
      </c>
      <c r="B15" s="6" t="s">
        <v>58</v>
      </c>
      <c r="C15" s="6" t="s">
        <v>10</v>
      </c>
      <c r="D15" s="30" t="s">
        <v>61</v>
      </c>
      <c r="E15" s="11">
        <v>3.8</v>
      </c>
    </row>
    <row r="16" spans="1:5" s="52" customFormat="1" hidden="1" x14ac:dyDescent="0.25">
      <c r="A16" s="6">
        <v>3389</v>
      </c>
      <c r="B16" s="6" t="s">
        <v>63</v>
      </c>
      <c r="C16" s="6" t="s">
        <v>10</v>
      </c>
      <c r="D16" s="30" t="s">
        <v>21</v>
      </c>
      <c r="E16" s="11"/>
    </row>
    <row r="17" spans="1:5" s="52" customFormat="1" x14ac:dyDescent="0.25">
      <c r="A17" s="31">
        <v>3834</v>
      </c>
      <c r="B17" s="6" t="s">
        <v>67</v>
      </c>
      <c r="C17" s="6" t="s">
        <v>10</v>
      </c>
      <c r="D17" s="30" t="s">
        <v>67</v>
      </c>
      <c r="E17" s="11">
        <v>2.15</v>
      </c>
    </row>
    <row r="18" spans="1:5" s="52" customFormat="1" x14ac:dyDescent="0.25">
      <c r="A18" s="31">
        <v>638</v>
      </c>
      <c r="B18" s="6" t="s">
        <v>70</v>
      </c>
      <c r="C18" s="6" t="s">
        <v>10</v>
      </c>
      <c r="D18" s="30" t="s">
        <v>70</v>
      </c>
      <c r="E18" s="11">
        <v>79.86</v>
      </c>
    </row>
    <row r="19" spans="1:5" s="52" customFormat="1" hidden="1" x14ac:dyDescent="0.25">
      <c r="A19" s="31">
        <v>855</v>
      </c>
      <c r="B19" s="6" t="s">
        <v>73</v>
      </c>
      <c r="C19" s="6" t="s">
        <v>10</v>
      </c>
      <c r="D19" s="30" t="s">
        <v>21</v>
      </c>
      <c r="E19" s="11"/>
    </row>
    <row r="20" spans="1:5" s="52" customFormat="1" x14ac:dyDescent="0.25">
      <c r="A20" s="31">
        <v>4612</v>
      </c>
      <c r="B20" s="6" t="s">
        <v>77</v>
      </c>
      <c r="C20" s="6" t="s">
        <v>10</v>
      </c>
      <c r="D20" s="30" t="s">
        <v>79</v>
      </c>
      <c r="E20" s="11">
        <v>231.33</v>
      </c>
    </row>
    <row r="21" spans="1:5" s="52" customFormat="1" hidden="1" x14ac:dyDescent="0.25">
      <c r="A21" s="31">
        <v>4365</v>
      </c>
      <c r="B21" s="6" t="s">
        <v>81</v>
      </c>
      <c r="C21" s="6" t="s">
        <v>10</v>
      </c>
      <c r="D21" s="30" t="s">
        <v>83</v>
      </c>
      <c r="E21" s="11"/>
    </row>
    <row r="22" spans="1:5" s="52" customFormat="1" x14ac:dyDescent="0.25">
      <c r="A22" s="6">
        <v>1383</v>
      </c>
      <c r="B22" s="6" t="s">
        <v>85</v>
      </c>
      <c r="C22" s="6" t="s">
        <v>10</v>
      </c>
      <c r="D22" s="30" t="s">
        <v>85</v>
      </c>
      <c r="E22" s="11">
        <v>5.66</v>
      </c>
    </row>
    <row r="23" spans="1:5" s="52" customFormat="1" x14ac:dyDescent="0.25">
      <c r="A23" s="6">
        <v>30</v>
      </c>
      <c r="B23" s="6" t="s">
        <v>61</v>
      </c>
      <c r="C23" s="6" t="s">
        <v>10</v>
      </c>
      <c r="D23" s="30" t="s">
        <v>61</v>
      </c>
      <c r="E23" s="11">
        <v>46.94</v>
      </c>
    </row>
    <row r="24" spans="1:5" s="52" customFormat="1" x14ac:dyDescent="0.25">
      <c r="A24" s="6">
        <v>1987</v>
      </c>
      <c r="B24" s="6" t="s">
        <v>90</v>
      </c>
      <c r="C24" s="6" t="s">
        <v>10</v>
      </c>
      <c r="D24" s="30" t="s">
        <v>21</v>
      </c>
      <c r="E24" s="11">
        <v>19</v>
      </c>
    </row>
    <row r="25" spans="1:5" s="52" customFormat="1" hidden="1" x14ac:dyDescent="0.25">
      <c r="A25" s="6">
        <v>3467</v>
      </c>
      <c r="B25" s="6" t="s">
        <v>94</v>
      </c>
      <c r="C25" s="6" t="s">
        <v>10</v>
      </c>
      <c r="D25" s="30" t="s">
        <v>94</v>
      </c>
      <c r="E25" s="11"/>
    </row>
    <row r="26" spans="1:5" s="52" customFormat="1" x14ac:dyDescent="0.25">
      <c r="A26" s="6">
        <v>4623</v>
      </c>
      <c r="B26" s="6" t="s">
        <v>97</v>
      </c>
      <c r="C26" s="6" t="s">
        <v>10</v>
      </c>
      <c r="D26" s="30" t="s">
        <v>97</v>
      </c>
      <c r="E26" s="11">
        <v>6.27</v>
      </c>
    </row>
    <row r="27" spans="1:5" s="52" customFormat="1" x14ac:dyDescent="0.25">
      <c r="A27" s="6">
        <v>1607</v>
      </c>
      <c r="B27" s="6" t="s">
        <v>100</v>
      </c>
      <c r="C27" s="6" t="s">
        <v>10</v>
      </c>
      <c r="D27" s="30" t="s">
        <v>21</v>
      </c>
      <c r="E27" s="11">
        <v>21.44</v>
      </c>
    </row>
    <row r="28" spans="1:5" s="52" customFormat="1" x14ac:dyDescent="0.25">
      <c r="A28" s="6">
        <v>639</v>
      </c>
      <c r="B28" s="6" t="s">
        <v>103</v>
      </c>
      <c r="C28" s="6" t="s">
        <v>10</v>
      </c>
      <c r="D28" s="30" t="s">
        <v>103</v>
      </c>
      <c r="E28" s="11">
        <v>5.71</v>
      </c>
    </row>
    <row r="29" spans="1:5" s="52" customFormat="1" x14ac:dyDescent="0.25">
      <c r="A29" s="6">
        <v>4622</v>
      </c>
      <c r="B29" s="6" t="s">
        <v>106</v>
      </c>
      <c r="C29" s="6" t="s">
        <v>10</v>
      </c>
      <c r="D29" s="30" t="s">
        <v>106</v>
      </c>
      <c r="E29" s="11">
        <v>5.58</v>
      </c>
    </row>
    <row r="30" spans="1:5" s="52" customFormat="1" x14ac:dyDescent="0.25">
      <c r="A30" s="6">
        <v>699</v>
      </c>
      <c r="B30" s="6" t="s">
        <v>109</v>
      </c>
      <c r="C30" s="6" t="s">
        <v>10</v>
      </c>
      <c r="D30" s="30" t="s">
        <v>109</v>
      </c>
      <c r="E30" s="11">
        <v>1.28</v>
      </c>
    </row>
    <row r="31" spans="1:5" s="52" customFormat="1" x14ac:dyDescent="0.25">
      <c r="A31" s="6">
        <v>3848</v>
      </c>
      <c r="B31" s="6" t="s">
        <v>112</v>
      </c>
      <c r="C31" s="6" t="s">
        <v>10</v>
      </c>
      <c r="D31" s="30" t="s">
        <v>112</v>
      </c>
      <c r="E31" s="11">
        <v>5.66</v>
      </c>
    </row>
    <row r="32" spans="1:5" s="52" customFormat="1" hidden="1" x14ac:dyDescent="0.25">
      <c r="A32" s="6">
        <v>728</v>
      </c>
      <c r="B32" s="6" t="s">
        <v>115</v>
      </c>
      <c r="C32" s="6" t="s">
        <v>10</v>
      </c>
      <c r="D32" s="30" t="s">
        <v>115</v>
      </c>
      <c r="E32" s="11"/>
    </row>
    <row r="33" spans="1:5" s="52" customFormat="1" x14ac:dyDescent="0.25">
      <c r="A33" s="6">
        <v>3828</v>
      </c>
      <c r="B33" s="6" t="s">
        <v>118</v>
      </c>
      <c r="C33" s="6" t="s">
        <v>10</v>
      </c>
      <c r="D33" s="30" t="s">
        <v>21</v>
      </c>
      <c r="E33" s="11">
        <v>110.61</v>
      </c>
    </row>
    <row r="34" spans="1:5" s="52" customFormat="1" x14ac:dyDescent="0.25">
      <c r="A34" s="6">
        <v>3832</v>
      </c>
      <c r="B34" s="6" t="s">
        <v>122</v>
      </c>
      <c r="C34" s="6" t="s">
        <v>10</v>
      </c>
      <c r="D34" s="30" t="s">
        <v>103</v>
      </c>
      <c r="E34" s="11">
        <v>7.63</v>
      </c>
    </row>
    <row r="35" spans="1:5" s="52" customFormat="1" hidden="1" x14ac:dyDescent="0.25">
      <c r="A35" s="6">
        <v>4288</v>
      </c>
      <c r="B35" s="6" t="s">
        <v>126</v>
      </c>
      <c r="C35" s="6" t="s">
        <v>10</v>
      </c>
      <c r="D35" s="30" t="s">
        <v>126</v>
      </c>
      <c r="E35" s="11"/>
    </row>
    <row r="36" spans="1:5" s="52" customFormat="1" hidden="1" x14ac:dyDescent="0.25">
      <c r="A36" s="6">
        <v>3563</v>
      </c>
      <c r="B36" s="6" t="s">
        <v>129</v>
      </c>
      <c r="C36" s="6" t="s">
        <v>10</v>
      </c>
      <c r="D36" s="30" t="s">
        <v>129</v>
      </c>
      <c r="E36" s="11"/>
    </row>
    <row r="37" spans="1:5" s="52" customFormat="1" x14ac:dyDescent="0.25">
      <c r="A37" s="6">
        <v>3887</v>
      </c>
      <c r="B37" s="6" t="s">
        <v>132</v>
      </c>
      <c r="C37" s="6" t="s">
        <v>10</v>
      </c>
      <c r="D37" s="30" t="s">
        <v>134</v>
      </c>
      <c r="E37" s="11">
        <v>8.4700000000000006</v>
      </c>
    </row>
    <row r="38" spans="1:5" s="52" customFormat="1" hidden="1" x14ac:dyDescent="0.25">
      <c r="A38" s="6">
        <v>2774</v>
      </c>
      <c r="B38" s="6" t="s">
        <v>136</v>
      </c>
      <c r="C38" s="6" t="s">
        <v>137</v>
      </c>
      <c r="D38" s="30" t="s">
        <v>21</v>
      </c>
      <c r="E38" s="11"/>
    </row>
    <row r="39" spans="1:5" s="52" customFormat="1" hidden="1" x14ac:dyDescent="0.25">
      <c r="A39" s="6">
        <v>2823</v>
      </c>
      <c r="B39" s="6" t="s">
        <v>141</v>
      </c>
      <c r="C39" s="6" t="s">
        <v>137</v>
      </c>
      <c r="D39" s="30" t="s">
        <v>21</v>
      </c>
      <c r="E39" s="11"/>
    </row>
    <row r="40" spans="1:5" s="52" customFormat="1" hidden="1" x14ac:dyDescent="0.25">
      <c r="A40" s="6">
        <v>4025</v>
      </c>
      <c r="B40" s="6" t="s">
        <v>144</v>
      </c>
      <c r="C40" s="6" t="s">
        <v>137</v>
      </c>
      <c r="D40" s="30" t="s">
        <v>21</v>
      </c>
      <c r="E40" s="11"/>
    </row>
    <row r="41" spans="1:5" s="52" customFormat="1" hidden="1" x14ac:dyDescent="0.25">
      <c r="A41" s="6">
        <v>641</v>
      </c>
      <c r="B41" s="6" t="s">
        <v>146</v>
      </c>
      <c r="C41" s="6" t="s">
        <v>137</v>
      </c>
      <c r="D41" s="30" t="s">
        <v>21</v>
      </c>
      <c r="E41" s="11"/>
    </row>
    <row r="42" spans="1:5" s="52" customFormat="1" hidden="1" x14ac:dyDescent="0.25">
      <c r="A42" s="6">
        <v>3963</v>
      </c>
      <c r="B42" s="6" t="s">
        <v>148</v>
      </c>
      <c r="C42" s="6" t="s">
        <v>137</v>
      </c>
      <c r="D42" s="30" t="s">
        <v>21</v>
      </c>
      <c r="E42" s="11"/>
    </row>
    <row r="43" spans="1:5" s="52" customFormat="1" hidden="1" x14ac:dyDescent="0.25">
      <c r="A43" s="6">
        <v>2696</v>
      </c>
      <c r="B43" s="6" t="s">
        <v>152</v>
      </c>
      <c r="C43" s="6" t="s">
        <v>137</v>
      </c>
      <c r="D43" s="30" t="s">
        <v>21</v>
      </c>
      <c r="E43" s="11"/>
    </row>
    <row r="44" spans="1:5" s="52" customFormat="1" hidden="1" x14ac:dyDescent="0.25">
      <c r="A44" s="6">
        <v>7101</v>
      </c>
      <c r="B44" s="6" t="s">
        <v>156</v>
      </c>
      <c r="C44" s="6" t="s">
        <v>137</v>
      </c>
      <c r="D44" s="30" t="s">
        <v>30</v>
      </c>
      <c r="E44" s="46"/>
    </row>
    <row r="45" spans="1:5" s="52" customFormat="1" hidden="1" x14ac:dyDescent="0.25">
      <c r="A45" s="6">
        <v>4665</v>
      </c>
      <c r="B45" s="6" t="s">
        <v>159</v>
      </c>
      <c r="C45" s="6" t="s">
        <v>137</v>
      </c>
      <c r="D45" s="30" t="s">
        <v>129</v>
      </c>
      <c r="E45" s="46"/>
    </row>
    <row r="46" spans="1:5" hidden="1" x14ac:dyDescent="0.25">
      <c r="A46" s="22"/>
      <c r="B46" s="6" t="s">
        <v>161</v>
      </c>
      <c r="C46" s="22"/>
      <c r="D46" s="83"/>
      <c r="E46" s="11"/>
    </row>
    <row r="47" spans="1:5" hidden="1" x14ac:dyDescent="0.25">
      <c r="A47" s="22"/>
      <c r="B47" s="6" t="s">
        <v>163</v>
      </c>
      <c r="C47" s="22"/>
      <c r="D47" s="83"/>
      <c r="E47" s="11"/>
    </row>
    <row r="48" spans="1:5" ht="15" customHeight="1" x14ac:dyDescent="0.25">
      <c r="A48" s="50"/>
      <c r="B48" s="50"/>
      <c r="C48" s="50"/>
      <c r="D48" s="84" t="s">
        <v>440</v>
      </c>
      <c r="E48" s="49">
        <f>SUM(E2:E47)</f>
        <v>616.22</v>
      </c>
    </row>
    <row r="49" spans="1:5" x14ac:dyDescent="0.25">
      <c r="A49" s="35"/>
      <c r="B49" s="35"/>
      <c r="C49" s="35"/>
      <c r="D49" s="35"/>
      <c r="E49" s="50"/>
    </row>
    <row r="50" spans="1:5" x14ac:dyDescent="0.25">
      <c r="A50" s="35"/>
      <c r="B50" s="35"/>
      <c r="C50" s="35"/>
      <c r="D50" s="35"/>
      <c r="E50" s="50"/>
    </row>
    <row r="51" spans="1:5" ht="30" x14ac:dyDescent="0.25">
      <c r="C51" s="27" t="s">
        <v>441</v>
      </c>
      <c r="D51" s="85">
        <f>COUNTA(E2:E47)</f>
        <v>20</v>
      </c>
      <c r="E51" s="50"/>
    </row>
    <row r="52" spans="1:5" x14ac:dyDescent="0.25">
      <c r="A52" s="35"/>
      <c r="B52" s="35"/>
      <c r="C52" s="35"/>
      <c r="D52" s="35"/>
      <c r="E52" s="50"/>
    </row>
  </sheetData>
  <autoFilter ref="A1:E48" xr:uid="{8BE32B4A-CB9A-4941-9FA8-1810AB4149C4}">
    <filterColumn colId="4">
      <customFilters>
        <customFilter operator="notEqual" val=" "/>
      </customFilters>
    </filterColumn>
  </autoFilter>
  <conditionalFormatting sqref="C44:D47">
    <cfRule type="expression" dxfId="28" priority="3" stopIfTrue="1">
      <formula>#REF!=1</formula>
    </cfRule>
    <cfRule type="expression" dxfId="27" priority="4" stopIfTrue="1">
      <formula>#REF!=2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24D-31A3-4DE0-8D0D-A46414B43DD2}">
  <sheetPr filterMode="1"/>
  <dimension ref="A1:L84"/>
  <sheetViews>
    <sheetView workbookViewId="0">
      <pane xSplit="2" ySplit="1" topLeftCell="C23" activePane="bottomRight" state="frozen"/>
      <selection pane="topRight" activeCell="C1" sqref="C1"/>
      <selection pane="bottomLeft" activeCell="A2" sqref="A2"/>
      <selection pane="bottomRight" activeCell="F81" sqref="F81"/>
    </sheetView>
  </sheetViews>
  <sheetFormatPr defaultRowHeight="15" x14ac:dyDescent="0.25"/>
  <cols>
    <col min="1" max="1" width="9.42578125" style="24" customWidth="1"/>
    <col min="2" max="2" width="35.42578125" style="24" bestFit="1" customWidth="1"/>
    <col min="3" max="3" width="14.42578125" style="24" bestFit="1" customWidth="1"/>
    <col min="4" max="4" width="26.5703125" style="24" bestFit="1" customWidth="1"/>
    <col min="5" max="5" width="17.140625" style="23" customWidth="1"/>
    <col min="6" max="16384" width="9.140625" style="24"/>
  </cols>
  <sheetData>
    <row r="1" spans="1:7" ht="30" x14ac:dyDescent="0.25">
      <c r="A1" s="28" t="s">
        <v>0</v>
      </c>
      <c r="B1" s="28" t="s">
        <v>1</v>
      </c>
      <c r="C1" s="28" t="s">
        <v>2</v>
      </c>
      <c r="D1" s="28" t="s">
        <v>5</v>
      </c>
      <c r="E1" s="37" t="s">
        <v>439</v>
      </c>
    </row>
    <row r="2" spans="1:7" s="20" customFormat="1" x14ac:dyDescent="0.25">
      <c r="A2" s="10">
        <v>1119</v>
      </c>
      <c r="B2" s="10" t="s">
        <v>164</v>
      </c>
      <c r="C2" s="10" t="s">
        <v>10</v>
      </c>
      <c r="D2" s="45" t="s">
        <v>164</v>
      </c>
      <c r="E2" s="11">
        <v>24.15</v>
      </c>
      <c r="G2" s="110"/>
    </row>
    <row r="3" spans="1:7" s="20" customFormat="1" x14ac:dyDescent="0.25">
      <c r="A3" s="10">
        <v>1405</v>
      </c>
      <c r="B3" s="10" t="s">
        <v>168</v>
      </c>
      <c r="C3" s="10" t="s">
        <v>10</v>
      </c>
      <c r="D3" s="45" t="s">
        <v>170</v>
      </c>
      <c r="E3" s="11">
        <v>2</v>
      </c>
      <c r="G3" s="110"/>
    </row>
    <row r="4" spans="1:7" hidden="1" x14ac:dyDescent="0.25">
      <c r="A4" s="10">
        <v>3960</v>
      </c>
      <c r="B4" s="10" t="s">
        <v>172</v>
      </c>
      <c r="C4" s="10" t="s">
        <v>137</v>
      </c>
      <c r="D4" s="14" t="s">
        <v>170</v>
      </c>
      <c r="E4" s="11"/>
      <c r="G4" s="110"/>
    </row>
    <row r="5" spans="1:7" s="20" customFormat="1" hidden="1" x14ac:dyDescent="0.25">
      <c r="A5" s="10">
        <v>1649</v>
      </c>
      <c r="B5" s="10" t="s">
        <v>175</v>
      </c>
      <c r="C5" s="10" t="s">
        <v>10</v>
      </c>
      <c r="D5" s="45" t="s">
        <v>170</v>
      </c>
      <c r="E5" s="11"/>
      <c r="G5" s="110"/>
    </row>
    <row r="6" spans="1:7" s="20" customFormat="1" hidden="1" x14ac:dyDescent="0.25">
      <c r="A6" s="10">
        <v>3273</v>
      </c>
      <c r="B6" s="10" t="s">
        <v>179</v>
      </c>
      <c r="C6" s="10" t="s">
        <v>10</v>
      </c>
      <c r="D6" s="45" t="s">
        <v>170</v>
      </c>
      <c r="E6" s="11"/>
      <c r="G6" s="110"/>
    </row>
    <row r="7" spans="1:7" s="20" customFormat="1" x14ac:dyDescent="0.25">
      <c r="A7" s="10">
        <v>764</v>
      </c>
      <c r="B7" s="10" t="s">
        <v>183</v>
      </c>
      <c r="C7" s="10" t="s">
        <v>10</v>
      </c>
      <c r="D7" s="45" t="s">
        <v>183</v>
      </c>
      <c r="E7" s="11">
        <v>277</v>
      </c>
      <c r="G7" s="110"/>
    </row>
    <row r="8" spans="1:7" s="20" customFormat="1" x14ac:dyDescent="0.25">
      <c r="A8" s="10">
        <v>3121</v>
      </c>
      <c r="B8" s="10" t="s">
        <v>186</v>
      </c>
      <c r="C8" s="10" t="s">
        <v>10</v>
      </c>
      <c r="D8" s="45" t="s">
        <v>186</v>
      </c>
      <c r="E8" s="11">
        <v>7.89</v>
      </c>
      <c r="G8" s="110"/>
    </row>
    <row r="9" spans="1:7" s="20" customFormat="1" x14ac:dyDescent="0.25">
      <c r="A9" s="10">
        <v>765</v>
      </c>
      <c r="B9" s="10" t="s">
        <v>189</v>
      </c>
      <c r="C9" s="10" t="s">
        <v>10</v>
      </c>
      <c r="D9" s="45" t="s">
        <v>189</v>
      </c>
      <c r="E9" s="11">
        <v>4</v>
      </c>
      <c r="G9" s="110"/>
    </row>
    <row r="10" spans="1:7" s="20" customFormat="1" hidden="1" x14ac:dyDescent="0.25">
      <c r="A10" s="10">
        <v>28</v>
      </c>
      <c r="B10" s="10" t="s">
        <v>192</v>
      </c>
      <c r="C10" s="10" t="s">
        <v>10</v>
      </c>
      <c r="D10" s="45" t="s">
        <v>192</v>
      </c>
      <c r="E10" s="11"/>
      <c r="G10" s="110"/>
    </row>
    <row r="11" spans="1:7" s="20" customFormat="1" x14ac:dyDescent="0.25">
      <c r="A11" s="10">
        <v>3519</v>
      </c>
      <c r="B11" s="10" t="s">
        <v>195</v>
      </c>
      <c r="C11" s="10" t="s">
        <v>10</v>
      </c>
      <c r="D11" s="45" t="s">
        <v>195</v>
      </c>
      <c r="E11" s="11">
        <v>6.12</v>
      </c>
      <c r="G11" s="110"/>
    </row>
    <row r="12" spans="1:7" s="20" customFormat="1" x14ac:dyDescent="0.25">
      <c r="A12" s="10">
        <v>1413</v>
      </c>
      <c r="B12" s="10" t="s">
        <v>199</v>
      </c>
      <c r="C12" s="10" t="s">
        <v>10</v>
      </c>
      <c r="D12" s="45" t="s">
        <v>170</v>
      </c>
      <c r="E12" s="11">
        <v>7</v>
      </c>
      <c r="G12" s="110"/>
    </row>
    <row r="13" spans="1:7" s="20" customFormat="1" x14ac:dyDescent="0.25">
      <c r="A13" s="10">
        <v>3495</v>
      </c>
      <c r="B13" s="10" t="s">
        <v>203</v>
      </c>
      <c r="C13" s="10" t="s">
        <v>10</v>
      </c>
      <c r="D13" s="45" t="s">
        <v>205</v>
      </c>
      <c r="E13" s="11">
        <v>2.94</v>
      </c>
      <c r="G13" s="110"/>
    </row>
    <row r="14" spans="1:7" s="20" customFormat="1" hidden="1" x14ac:dyDescent="0.25">
      <c r="A14" s="10">
        <v>766</v>
      </c>
      <c r="B14" s="10" t="s">
        <v>207</v>
      </c>
      <c r="C14" s="10" t="s">
        <v>10</v>
      </c>
      <c r="D14" s="45" t="s">
        <v>207</v>
      </c>
      <c r="E14" s="11"/>
      <c r="G14" s="110"/>
    </row>
    <row r="15" spans="1:7" s="20" customFormat="1" hidden="1" x14ac:dyDescent="0.25">
      <c r="A15" s="10">
        <v>1576</v>
      </c>
      <c r="B15" s="10" t="s">
        <v>210</v>
      </c>
      <c r="C15" s="10" t="s">
        <v>10</v>
      </c>
      <c r="D15" s="45" t="s">
        <v>170</v>
      </c>
      <c r="E15" s="11"/>
      <c r="G15" s="110"/>
    </row>
    <row r="16" spans="1:7" s="20" customFormat="1" hidden="1" x14ac:dyDescent="0.25">
      <c r="A16" s="10">
        <v>1136</v>
      </c>
      <c r="B16" s="10" t="s">
        <v>214</v>
      </c>
      <c r="C16" s="10" t="s">
        <v>10</v>
      </c>
      <c r="D16" s="45" t="s">
        <v>170</v>
      </c>
      <c r="E16" s="11"/>
      <c r="G16" s="110"/>
    </row>
    <row r="17" spans="1:7" s="20" customFormat="1" x14ac:dyDescent="0.25">
      <c r="A17" s="10">
        <v>1577</v>
      </c>
      <c r="B17" s="10" t="s">
        <v>218</v>
      </c>
      <c r="C17" s="10" t="s">
        <v>10</v>
      </c>
      <c r="D17" s="45" t="s">
        <v>170</v>
      </c>
      <c r="E17" s="11">
        <v>22.67</v>
      </c>
      <c r="G17" s="110"/>
    </row>
    <row r="18" spans="1:7" s="20" customFormat="1" hidden="1" x14ac:dyDescent="0.25">
      <c r="A18" s="10">
        <v>2654</v>
      </c>
      <c r="B18" s="10" t="s">
        <v>222</v>
      </c>
      <c r="C18" s="10" t="s">
        <v>223</v>
      </c>
      <c r="D18" s="45" t="s">
        <v>170</v>
      </c>
      <c r="E18" s="11"/>
      <c r="G18" s="110"/>
    </row>
    <row r="19" spans="1:7" s="20" customFormat="1" hidden="1" x14ac:dyDescent="0.25">
      <c r="A19" s="10">
        <v>3701</v>
      </c>
      <c r="B19" s="10" t="s">
        <v>225</v>
      </c>
      <c r="C19" s="10" t="s">
        <v>137</v>
      </c>
      <c r="D19" s="45" t="s">
        <v>170</v>
      </c>
      <c r="E19" s="11"/>
      <c r="G19" s="110"/>
    </row>
    <row r="20" spans="1:7" s="20" customFormat="1" x14ac:dyDescent="0.25">
      <c r="A20" s="10">
        <v>4290</v>
      </c>
      <c r="B20" s="10" t="s">
        <v>226</v>
      </c>
      <c r="C20" s="10" t="s">
        <v>10</v>
      </c>
      <c r="D20" s="45" t="s">
        <v>226</v>
      </c>
      <c r="E20" s="11">
        <v>16.37</v>
      </c>
      <c r="G20" s="110"/>
    </row>
    <row r="21" spans="1:7" s="20" customFormat="1" x14ac:dyDescent="0.25">
      <c r="A21" s="10">
        <v>27</v>
      </c>
      <c r="B21" s="10" t="s">
        <v>230</v>
      </c>
      <c r="C21" s="10" t="s">
        <v>10</v>
      </c>
      <c r="D21" s="45" t="s">
        <v>170</v>
      </c>
      <c r="E21" s="11">
        <v>74</v>
      </c>
      <c r="G21" s="110"/>
    </row>
    <row r="22" spans="1:7" s="20" customFormat="1" hidden="1" x14ac:dyDescent="0.25">
      <c r="A22" s="10">
        <v>3585</v>
      </c>
      <c r="B22" s="10" t="s">
        <v>233</v>
      </c>
      <c r="C22" s="10" t="s">
        <v>10</v>
      </c>
      <c r="D22" s="45" t="s">
        <v>170</v>
      </c>
      <c r="E22" s="11"/>
      <c r="G22" s="110"/>
    </row>
    <row r="23" spans="1:7" s="20" customFormat="1" x14ac:dyDescent="0.25">
      <c r="A23" s="10">
        <v>644</v>
      </c>
      <c r="B23" s="10" t="s">
        <v>237</v>
      </c>
      <c r="C23" s="10" t="s">
        <v>10</v>
      </c>
      <c r="D23" s="45" t="s">
        <v>237</v>
      </c>
      <c r="E23" s="11">
        <v>118.34</v>
      </c>
      <c r="G23" s="110"/>
    </row>
    <row r="24" spans="1:7" s="20" customFormat="1" hidden="1" x14ac:dyDescent="0.25">
      <c r="A24" s="10">
        <v>1083</v>
      </c>
      <c r="B24" s="10" t="s">
        <v>240</v>
      </c>
      <c r="C24" s="10" t="s">
        <v>10</v>
      </c>
      <c r="D24" s="45" t="s">
        <v>170</v>
      </c>
      <c r="E24" s="11"/>
      <c r="G24" s="110"/>
    </row>
    <row r="25" spans="1:7" s="20" customFormat="1" hidden="1" x14ac:dyDescent="0.25">
      <c r="A25" s="10">
        <v>3958</v>
      </c>
      <c r="B25" s="10" t="s">
        <v>244</v>
      </c>
      <c r="C25" s="10" t="s">
        <v>10</v>
      </c>
      <c r="D25" s="45" t="s">
        <v>170</v>
      </c>
      <c r="E25" s="11"/>
      <c r="G25" s="110"/>
    </row>
    <row r="26" spans="1:7" s="20" customFormat="1" x14ac:dyDescent="0.25">
      <c r="A26" s="10">
        <v>4289</v>
      </c>
      <c r="B26" s="10" t="s">
        <v>247</v>
      </c>
      <c r="C26" s="10" t="s">
        <v>10</v>
      </c>
      <c r="D26" s="45" t="s">
        <v>250</v>
      </c>
      <c r="E26" s="11">
        <v>0.54</v>
      </c>
      <c r="G26" s="110"/>
    </row>
    <row r="27" spans="1:7" s="20" customFormat="1" x14ac:dyDescent="0.25">
      <c r="A27" s="10">
        <v>4919</v>
      </c>
      <c r="B27" s="10" t="s">
        <v>252</v>
      </c>
      <c r="C27" s="10" t="s">
        <v>10</v>
      </c>
      <c r="D27" s="45" t="s">
        <v>237</v>
      </c>
      <c r="E27" s="11">
        <v>1.5</v>
      </c>
      <c r="G27" s="110"/>
    </row>
    <row r="28" spans="1:7" s="20" customFormat="1" x14ac:dyDescent="0.25">
      <c r="A28" s="10">
        <v>4291</v>
      </c>
      <c r="B28" s="10" t="s">
        <v>256</v>
      </c>
      <c r="C28" s="10" t="s">
        <v>10</v>
      </c>
      <c r="D28" s="45" t="s">
        <v>258</v>
      </c>
      <c r="E28" s="11">
        <v>1.58</v>
      </c>
      <c r="G28" s="110"/>
    </row>
    <row r="29" spans="1:7" s="20" customFormat="1" hidden="1" x14ac:dyDescent="0.25">
      <c r="A29" s="10">
        <v>3120</v>
      </c>
      <c r="B29" s="10" t="s">
        <v>260</v>
      </c>
      <c r="C29" s="10" t="s">
        <v>10</v>
      </c>
      <c r="D29" s="45" t="s">
        <v>260</v>
      </c>
      <c r="E29" s="11"/>
      <c r="G29" s="110"/>
    </row>
    <row r="30" spans="1:7" s="20" customFormat="1" x14ac:dyDescent="0.25">
      <c r="A30" s="10">
        <v>767</v>
      </c>
      <c r="B30" s="10" t="s">
        <v>264</v>
      </c>
      <c r="C30" s="10" t="s">
        <v>10</v>
      </c>
      <c r="D30" s="45" t="s">
        <v>264</v>
      </c>
      <c r="E30" s="11">
        <v>15</v>
      </c>
      <c r="G30" s="110"/>
    </row>
    <row r="31" spans="1:7" s="20" customFormat="1" hidden="1" x14ac:dyDescent="0.25">
      <c r="A31" s="10">
        <v>2063</v>
      </c>
      <c r="B31" s="10" t="s">
        <v>267</v>
      </c>
      <c r="C31" s="10" t="s">
        <v>10</v>
      </c>
      <c r="D31" s="45" t="s">
        <v>267</v>
      </c>
      <c r="E31" s="11"/>
      <c r="G31" s="110"/>
    </row>
    <row r="32" spans="1:7" s="20" customFormat="1" x14ac:dyDescent="0.25">
      <c r="A32" s="10">
        <v>1521</v>
      </c>
      <c r="B32" s="10" t="s">
        <v>270</v>
      </c>
      <c r="C32" s="10" t="s">
        <v>10</v>
      </c>
      <c r="D32" s="45" t="s">
        <v>170</v>
      </c>
      <c r="E32" s="11">
        <v>44</v>
      </c>
      <c r="G32" s="110"/>
    </row>
    <row r="33" spans="1:11" s="20" customFormat="1" x14ac:dyDescent="0.25">
      <c r="A33" s="10">
        <v>2151</v>
      </c>
      <c r="B33" s="10" t="s">
        <v>272</v>
      </c>
      <c r="C33" s="10" t="s">
        <v>10</v>
      </c>
      <c r="D33" s="45" t="s">
        <v>272</v>
      </c>
      <c r="E33" s="11">
        <v>54</v>
      </c>
      <c r="G33" s="110"/>
    </row>
    <row r="34" spans="1:11" s="20" customFormat="1" x14ac:dyDescent="0.25">
      <c r="A34" s="10">
        <v>3690</v>
      </c>
      <c r="B34" s="10" t="s">
        <v>275</v>
      </c>
      <c r="C34" s="10" t="s">
        <v>10</v>
      </c>
      <c r="D34" s="45" t="s">
        <v>278</v>
      </c>
      <c r="E34" s="11">
        <v>5.96</v>
      </c>
      <c r="G34" s="110"/>
    </row>
    <row r="35" spans="1:11" s="20" customFormat="1" hidden="1" x14ac:dyDescent="0.25">
      <c r="A35" s="10">
        <v>3151</v>
      </c>
      <c r="B35" s="10" t="s">
        <v>280</v>
      </c>
      <c r="C35" s="10" t="s">
        <v>10</v>
      </c>
      <c r="D35" s="45" t="s">
        <v>237</v>
      </c>
      <c r="E35" s="11"/>
      <c r="G35" s="110"/>
    </row>
    <row r="36" spans="1:11" s="20" customFormat="1" x14ac:dyDescent="0.25">
      <c r="A36" s="10">
        <v>768</v>
      </c>
      <c r="B36" s="10" t="s">
        <v>283</v>
      </c>
      <c r="C36" s="10" t="s">
        <v>10</v>
      </c>
      <c r="D36" s="45" t="s">
        <v>283</v>
      </c>
      <c r="E36" s="11">
        <v>5</v>
      </c>
      <c r="G36" s="110"/>
    </row>
    <row r="37" spans="1:11" s="20" customFormat="1" hidden="1" x14ac:dyDescent="0.25">
      <c r="A37" s="10">
        <v>4479</v>
      </c>
      <c r="B37" s="10" t="s">
        <v>286</v>
      </c>
      <c r="C37" s="10" t="s">
        <v>10</v>
      </c>
      <c r="D37" s="45" t="s">
        <v>286</v>
      </c>
      <c r="E37" s="11"/>
      <c r="G37" s="110"/>
    </row>
    <row r="38" spans="1:11" s="20" customFormat="1" hidden="1" x14ac:dyDescent="0.25">
      <c r="A38" s="10">
        <v>4480</v>
      </c>
      <c r="B38" s="10" t="s">
        <v>289</v>
      </c>
      <c r="C38" s="10" t="s">
        <v>10</v>
      </c>
      <c r="D38" s="45" t="s">
        <v>291</v>
      </c>
      <c r="E38" s="11"/>
      <c r="G38" s="110"/>
    </row>
    <row r="39" spans="1:11" s="20" customFormat="1" x14ac:dyDescent="0.25">
      <c r="A39" s="10">
        <v>3566</v>
      </c>
      <c r="B39" s="10" t="s">
        <v>293</v>
      </c>
      <c r="C39" s="10" t="s">
        <v>10</v>
      </c>
      <c r="D39" s="45" t="s">
        <v>293</v>
      </c>
      <c r="E39" s="11">
        <v>6</v>
      </c>
      <c r="G39" s="110"/>
    </row>
    <row r="40" spans="1:11" s="20" customFormat="1" hidden="1" x14ac:dyDescent="0.25">
      <c r="A40" s="10">
        <v>1392</v>
      </c>
      <c r="B40" s="10" t="s">
        <v>296</v>
      </c>
      <c r="C40" s="10" t="s">
        <v>10</v>
      </c>
      <c r="D40" s="45" t="s">
        <v>296</v>
      </c>
      <c r="E40" s="11"/>
      <c r="G40" s="110"/>
    </row>
    <row r="41" spans="1:11" s="20" customFormat="1" hidden="1" x14ac:dyDescent="0.25">
      <c r="A41" s="10">
        <v>1307</v>
      </c>
      <c r="B41" s="10" t="s">
        <v>170</v>
      </c>
      <c r="C41" s="10" t="s">
        <v>10</v>
      </c>
      <c r="D41" s="45" t="s">
        <v>170</v>
      </c>
      <c r="E41" s="11"/>
      <c r="G41" s="110"/>
      <c r="K41" s="11"/>
    </row>
    <row r="42" spans="1:11" s="20" customFormat="1" hidden="1" x14ac:dyDescent="0.25">
      <c r="A42" s="10">
        <v>3959</v>
      </c>
      <c r="B42" s="10" t="s">
        <v>303</v>
      </c>
      <c r="C42" s="10" t="s">
        <v>137</v>
      </c>
      <c r="D42" s="13" t="s">
        <v>170</v>
      </c>
      <c r="E42" s="11"/>
      <c r="G42" s="110"/>
    </row>
    <row r="43" spans="1:11" s="20" customFormat="1" hidden="1" x14ac:dyDescent="0.25">
      <c r="A43" s="10">
        <v>227</v>
      </c>
      <c r="B43" s="10" t="s">
        <v>307</v>
      </c>
      <c r="C43" s="10" t="s">
        <v>10</v>
      </c>
      <c r="D43" s="45" t="s">
        <v>170</v>
      </c>
      <c r="E43" s="11"/>
      <c r="G43" s="110"/>
    </row>
    <row r="44" spans="1:11" s="20" customFormat="1" hidden="1" x14ac:dyDescent="0.25">
      <c r="A44" s="10">
        <v>2080</v>
      </c>
      <c r="B44" s="10" t="s">
        <v>311</v>
      </c>
      <c r="C44" s="10" t="s">
        <v>10</v>
      </c>
      <c r="D44" s="45" t="s">
        <v>170</v>
      </c>
      <c r="E44" s="11"/>
      <c r="G44" s="110"/>
    </row>
    <row r="45" spans="1:11" s="20" customFormat="1" x14ac:dyDescent="0.25">
      <c r="A45" s="10">
        <v>3645</v>
      </c>
      <c r="B45" s="10" t="s">
        <v>315</v>
      </c>
      <c r="C45" s="10" t="s">
        <v>10</v>
      </c>
      <c r="D45" s="45" t="s">
        <v>237</v>
      </c>
      <c r="E45" s="11">
        <v>40</v>
      </c>
      <c r="G45" s="110"/>
    </row>
    <row r="46" spans="1:11" s="20" customFormat="1" hidden="1" x14ac:dyDescent="0.25">
      <c r="A46" s="10">
        <v>2442</v>
      </c>
      <c r="B46" s="10" t="s">
        <v>319</v>
      </c>
      <c r="C46" s="10" t="s">
        <v>10</v>
      </c>
      <c r="D46" s="13" t="s">
        <v>319</v>
      </c>
      <c r="E46" s="11"/>
      <c r="G46" s="110"/>
    </row>
    <row r="47" spans="1:11" s="20" customFormat="1" hidden="1" x14ac:dyDescent="0.25">
      <c r="A47" s="10">
        <v>1739</v>
      </c>
      <c r="B47" s="10" t="s">
        <v>323</v>
      </c>
      <c r="C47" s="10" t="s">
        <v>10</v>
      </c>
      <c r="D47" s="13" t="s">
        <v>170</v>
      </c>
      <c r="E47" s="11"/>
      <c r="G47" s="110"/>
    </row>
    <row r="48" spans="1:11" s="20" customFormat="1" hidden="1" x14ac:dyDescent="0.25">
      <c r="A48" s="10">
        <v>3126</v>
      </c>
      <c r="B48" s="10" t="s">
        <v>327</v>
      </c>
      <c r="C48" s="10" t="s">
        <v>10</v>
      </c>
      <c r="D48" s="13" t="s">
        <v>327</v>
      </c>
      <c r="E48" s="11"/>
      <c r="G48" s="110"/>
    </row>
    <row r="49" spans="1:7" hidden="1" x14ac:dyDescent="0.25">
      <c r="A49" s="10">
        <v>671</v>
      </c>
      <c r="B49" s="10" t="s">
        <v>330</v>
      </c>
      <c r="C49" s="10" t="s">
        <v>137</v>
      </c>
      <c r="D49" s="14" t="s">
        <v>170</v>
      </c>
      <c r="E49" s="11"/>
      <c r="G49" s="110"/>
    </row>
    <row r="50" spans="1:7" hidden="1" x14ac:dyDescent="0.25">
      <c r="A50" s="10">
        <v>4397</v>
      </c>
      <c r="B50" s="10" t="s">
        <v>332</v>
      </c>
      <c r="C50" s="10" t="s">
        <v>137</v>
      </c>
      <c r="D50" s="14" t="s">
        <v>332</v>
      </c>
      <c r="E50" s="11"/>
      <c r="G50" s="110"/>
    </row>
    <row r="51" spans="1:7" hidden="1" x14ac:dyDescent="0.25">
      <c r="A51" s="10"/>
      <c r="B51" s="10" t="s">
        <v>442</v>
      </c>
      <c r="C51" s="10" t="s">
        <v>223</v>
      </c>
      <c r="D51" s="14" t="s">
        <v>443</v>
      </c>
      <c r="E51" s="11"/>
      <c r="G51" s="110"/>
    </row>
    <row r="52" spans="1:7" hidden="1" x14ac:dyDescent="0.25">
      <c r="A52" s="10">
        <v>4857</v>
      </c>
      <c r="B52" s="10" t="s">
        <v>338</v>
      </c>
      <c r="C52" s="10" t="s">
        <v>137</v>
      </c>
      <c r="D52" s="14" t="s">
        <v>340</v>
      </c>
      <c r="E52" s="11"/>
      <c r="G52" s="110"/>
    </row>
    <row r="53" spans="1:7" hidden="1" x14ac:dyDescent="0.25">
      <c r="A53" s="10">
        <v>4858</v>
      </c>
      <c r="B53" s="10" t="s">
        <v>342</v>
      </c>
      <c r="C53" s="10" t="s">
        <v>137</v>
      </c>
      <c r="D53" s="14" t="s">
        <v>344</v>
      </c>
      <c r="E53" s="11"/>
      <c r="G53" s="110"/>
    </row>
    <row r="54" spans="1:7" hidden="1" x14ac:dyDescent="0.25">
      <c r="A54" s="10">
        <v>4859</v>
      </c>
      <c r="B54" s="10" t="s">
        <v>346</v>
      </c>
      <c r="C54" s="10" t="s">
        <v>137</v>
      </c>
      <c r="D54" s="14" t="s">
        <v>348</v>
      </c>
      <c r="E54" s="11"/>
      <c r="G54" s="110"/>
    </row>
    <row r="55" spans="1:7" hidden="1" x14ac:dyDescent="0.25">
      <c r="A55" s="44">
        <v>4737</v>
      </c>
      <c r="B55" s="88" t="s">
        <v>350</v>
      </c>
      <c r="C55" s="44" t="s">
        <v>137</v>
      </c>
      <c r="D55" s="14" t="s">
        <v>352</v>
      </c>
      <c r="E55" s="11"/>
      <c r="G55" s="110"/>
    </row>
    <row r="56" spans="1:7" hidden="1" x14ac:dyDescent="0.25">
      <c r="A56" s="10">
        <v>4911</v>
      </c>
      <c r="B56" s="89" t="s">
        <v>354</v>
      </c>
      <c r="C56" s="10" t="s">
        <v>137</v>
      </c>
      <c r="D56" s="14" t="s">
        <v>356</v>
      </c>
      <c r="E56" s="11"/>
      <c r="G56" s="110"/>
    </row>
    <row r="57" spans="1:7" hidden="1" x14ac:dyDescent="0.25">
      <c r="A57" s="21">
        <v>4932</v>
      </c>
      <c r="B57" s="13" t="s">
        <v>358</v>
      </c>
      <c r="C57" s="21" t="s">
        <v>137</v>
      </c>
      <c r="D57" s="14" t="s">
        <v>360</v>
      </c>
      <c r="E57" s="4"/>
      <c r="G57" s="110"/>
    </row>
    <row r="58" spans="1:7" x14ac:dyDescent="0.25">
      <c r="A58" s="21">
        <v>7588</v>
      </c>
      <c r="B58" s="13" t="s">
        <v>362</v>
      </c>
      <c r="C58" s="21" t="s">
        <v>137</v>
      </c>
      <c r="D58" s="14" t="s">
        <v>364</v>
      </c>
      <c r="E58" s="11">
        <v>3</v>
      </c>
      <c r="G58" s="110"/>
    </row>
    <row r="59" spans="1:7" x14ac:dyDescent="0.25">
      <c r="A59" s="21">
        <v>7587</v>
      </c>
      <c r="B59" s="13" t="s">
        <v>366</v>
      </c>
      <c r="C59" s="21" t="s">
        <v>137</v>
      </c>
      <c r="D59" s="14" t="s">
        <v>368</v>
      </c>
      <c r="E59" s="4">
        <v>5</v>
      </c>
      <c r="G59" s="110"/>
    </row>
    <row r="60" spans="1:7" hidden="1" x14ac:dyDescent="0.25">
      <c r="A60" s="21">
        <v>4960</v>
      </c>
      <c r="B60" s="13" t="s">
        <v>370</v>
      </c>
      <c r="C60" s="21" t="s">
        <v>137</v>
      </c>
      <c r="D60" s="14" t="s">
        <v>372</v>
      </c>
      <c r="E60" s="11"/>
      <c r="G60" s="110"/>
    </row>
    <row r="61" spans="1:7" hidden="1" x14ac:dyDescent="0.25">
      <c r="A61" s="21">
        <v>7565</v>
      </c>
      <c r="B61" s="13" t="s">
        <v>374</v>
      </c>
      <c r="C61" s="21" t="s">
        <v>137</v>
      </c>
      <c r="D61" s="14" t="s">
        <v>192</v>
      </c>
      <c r="E61" s="4"/>
      <c r="G61" s="110"/>
    </row>
    <row r="62" spans="1:7" hidden="1" x14ac:dyDescent="0.25">
      <c r="A62" s="21">
        <v>4969</v>
      </c>
      <c r="B62" s="13" t="s">
        <v>378</v>
      </c>
      <c r="C62" s="21" t="s">
        <v>137</v>
      </c>
      <c r="D62" s="14" t="s">
        <v>380</v>
      </c>
      <c r="E62" s="4"/>
      <c r="G62" s="110"/>
    </row>
    <row r="63" spans="1:7" hidden="1" x14ac:dyDescent="0.25">
      <c r="A63" s="21"/>
      <c r="B63" s="13" t="s">
        <v>382</v>
      </c>
      <c r="C63" s="21" t="s">
        <v>137</v>
      </c>
      <c r="D63" s="14" t="s">
        <v>164</v>
      </c>
      <c r="E63" s="11"/>
      <c r="G63" s="110"/>
    </row>
    <row r="64" spans="1:7" hidden="1" x14ac:dyDescent="0.25">
      <c r="A64" s="21">
        <v>4489</v>
      </c>
      <c r="B64" s="13" t="s">
        <v>383</v>
      </c>
      <c r="C64" s="21" t="s">
        <v>137</v>
      </c>
      <c r="D64" s="14" t="s">
        <v>186</v>
      </c>
      <c r="E64" s="11"/>
      <c r="G64" s="110"/>
    </row>
    <row r="65" spans="1:7" hidden="1" x14ac:dyDescent="0.25">
      <c r="A65" s="21">
        <v>7513</v>
      </c>
      <c r="B65" s="13" t="s">
        <v>384</v>
      </c>
      <c r="C65" s="21" t="s">
        <v>137</v>
      </c>
      <c r="D65" s="14" t="s">
        <v>192</v>
      </c>
      <c r="E65" s="11"/>
      <c r="G65" s="110"/>
    </row>
    <row r="66" spans="1:7" hidden="1" x14ac:dyDescent="0.25">
      <c r="A66" s="21">
        <v>7958</v>
      </c>
      <c r="B66" s="13" t="s">
        <v>386</v>
      </c>
      <c r="C66" s="21" t="s">
        <v>137</v>
      </c>
      <c r="D66" s="14" t="s">
        <v>237</v>
      </c>
      <c r="E66" s="11"/>
      <c r="G66" s="110"/>
    </row>
    <row r="67" spans="1:7" hidden="1" x14ac:dyDescent="0.25">
      <c r="A67" s="21"/>
      <c r="B67" s="13" t="s">
        <v>387</v>
      </c>
      <c r="C67" s="21" t="s">
        <v>137</v>
      </c>
      <c r="D67" s="14" t="s">
        <v>388</v>
      </c>
      <c r="E67" s="11"/>
      <c r="G67" s="110"/>
    </row>
    <row r="68" spans="1:7" hidden="1" x14ac:dyDescent="0.25">
      <c r="A68" s="21"/>
      <c r="B68" s="13" t="s">
        <v>389</v>
      </c>
      <c r="C68" s="21" t="s">
        <v>137</v>
      </c>
      <c r="D68" s="14" t="s">
        <v>390</v>
      </c>
      <c r="E68" s="11"/>
      <c r="G68" s="110"/>
    </row>
    <row r="69" spans="1:7" hidden="1" x14ac:dyDescent="0.25">
      <c r="A69" s="21"/>
      <c r="B69" s="13" t="s">
        <v>391</v>
      </c>
      <c r="C69" s="21" t="s">
        <v>137</v>
      </c>
      <c r="D69" s="14" t="s">
        <v>392</v>
      </c>
      <c r="E69" s="11"/>
      <c r="G69" s="110"/>
    </row>
    <row r="70" spans="1:7" hidden="1" x14ac:dyDescent="0.25">
      <c r="A70" s="21"/>
      <c r="B70" s="13" t="s">
        <v>393</v>
      </c>
      <c r="C70" s="21" t="s">
        <v>137</v>
      </c>
      <c r="D70" s="14" t="s">
        <v>394</v>
      </c>
      <c r="E70" s="11"/>
      <c r="G70" s="110"/>
    </row>
    <row r="71" spans="1:7" hidden="1" x14ac:dyDescent="0.25">
      <c r="A71" s="21"/>
      <c r="B71" s="13" t="s">
        <v>395</v>
      </c>
      <c r="C71" s="21" t="s">
        <v>137</v>
      </c>
      <c r="D71" s="14" t="s">
        <v>396</v>
      </c>
      <c r="E71" s="4"/>
      <c r="G71" s="110"/>
    </row>
    <row r="72" spans="1:7" hidden="1" x14ac:dyDescent="0.25">
      <c r="A72" s="21"/>
      <c r="B72" s="13" t="s">
        <v>397</v>
      </c>
      <c r="C72" s="21" t="s">
        <v>137</v>
      </c>
      <c r="D72" s="14" t="s">
        <v>398</v>
      </c>
      <c r="E72" s="4"/>
      <c r="G72" s="110"/>
    </row>
    <row r="73" spans="1:7" hidden="1" x14ac:dyDescent="0.25">
      <c r="A73" s="21"/>
      <c r="B73" s="13" t="s">
        <v>399</v>
      </c>
      <c r="C73" s="21" t="s">
        <v>137</v>
      </c>
      <c r="D73" s="14" t="s">
        <v>400</v>
      </c>
      <c r="E73" s="11"/>
      <c r="G73" s="110"/>
    </row>
    <row r="74" spans="1:7" hidden="1" x14ac:dyDescent="0.25">
      <c r="A74" s="21"/>
      <c r="B74" s="13" t="s">
        <v>401</v>
      </c>
      <c r="C74" s="21" t="s">
        <v>137</v>
      </c>
      <c r="D74" s="15" t="s">
        <v>402</v>
      </c>
      <c r="E74" s="4"/>
      <c r="G74" s="110"/>
    </row>
    <row r="75" spans="1:7" hidden="1" x14ac:dyDescent="0.25">
      <c r="A75" s="21"/>
      <c r="B75" s="13" t="s">
        <v>403</v>
      </c>
      <c r="C75" s="21" t="s">
        <v>137</v>
      </c>
      <c r="D75" s="14" t="s">
        <v>404</v>
      </c>
      <c r="E75" s="4"/>
      <c r="G75" s="110"/>
    </row>
    <row r="76" spans="1:7" hidden="1" x14ac:dyDescent="0.25">
      <c r="A76" s="21"/>
      <c r="B76" s="13" t="s">
        <v>405</v>
      </c>
      <c r="C76" s="21" t="s">
        <v>137</v>
      </c>
      <c r="D76" s="14" t="s">
        <v>406</v>
      </c>
      <c r="E76" s="4"/>
      <c r="G76" s="110"/>
    </row>
    <row r="77" spans="1:7" hidden="1" x14ac:dyDescent="0.25">
      <c r="A77" s="21"/>
      <c r="B77" s="10" t="s">
        <v>407</v>
      </c>
      <c r="C77" s="21" t="s">
        <v>137</v>
      </c>
      <c r="D77" s="14" t="s">
        <v>408</v>
      </c>
      <c r="E77" s="4"/>
      <c r="G77" s="110"/>
    </row>
    <row r="78" spans="1:7" ht="15" customHeight="1" x14ac:dyDescent="0.25">
      <c r="A78" s="47"/>
      <c r="B78" s="47"/>
      <c r="C78" s="47"/>
      <c r="D78" s="48" t="s">
        <v>440</v>
      </c>
      <c r="E78" s="49">
        <f>SUM(E2:E77)</f>
        <v>744.06000000000006</v>
      </c>
      <c r="G78" s="110"/>
    </row>
    <row r="79" spans="1:7" x14ac:dyDescent="0.25">
      <c r="A79" s="33"/>
      <c r="B79" s="33"/>
      <c r="C79" s="33"/>
      <c r="D79" s="33"/>
      <c r="E79" s="50"/>
    </row>
    <row r="80" spans="1:7" x14ac:dyDescent="0.25">
      <c r="A80" s="33"/>
      <c r="B80" s="33"/>
      <c r="C80" s="33"/>
      <c r="D80" s="33"/>
      <c r="E80" s="50"/>
    </row>
    <row r="81" spans="1:12" ht="30" x14ac:dyDescent="0.25">
      <c r="C81" s="28" t="s">
        <v>441</v>
      </c>
      <c r="D81" s="51">
        <f>COUNTA(E2:E77)</f>
        <v>24</v>
      </c>
      <c r="E81" s="50"/>
    </row>
    <row r="82" spans="1:12" x14ac:dyDescent="0.25">
      <c r="A82" s="33"/>
      <c r="B82" s="33"/>
      <c r="C82" s="33"/>
      <c r="D82" s="33"/>
      <c r="E82" s="50"/>
    </row>
    <row r="84" spans="1:12" x14ac:dyDescent="0.25">
      <c r="L84" s="24" t="s">
        <v>444</v>
      </c>
    </row>
  </sheetData>
  <autoFilter ref="A1:E78" xr:uid="{7ADC29CF-FC57-4B2F-9C68-6683156C7127}">
    <filterColumn colId="4">
      <customFilters>
        <customFilter operator="notEqual" val=" "/>
      </customFilters>
    </filterColumn>
  </autoFilter>
  <sortState xmlns:xlrd2="http://schemas.microsoft.com/office/spreadsheetml/2017/richdata2" ref="A46:E77">
    <sortCondition ref="A1"/>
  </sortState>
  <conditionalFormatting sqref="D75 C76:D77 C57:D74 B42:D42 B46:D59 B4:D4">
    <cfRule type="expression" dxfId="26" priority="5" stopIfTrue="1">
      <formula>#REF!=1</formula>
    </cfRule>
    <cfRule type="expression" dxfId="25" priority="6" stopIfTrue="1">
      <formula>#REF!=2</formula>
    </cfRule>
  </conditionalFormatting>
  <conditionalFormatting sqref="C75 C62:C63 C59">
    <cfRule type="expression" dxfId="24" priority="3" stopIfTrue="1">
      <formula>#REF!=1</formula>
    </cfRule>
    <cfRule type="expression" dxfId="23" priority="4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3619-FEDE-421E-BA4A-1A52C1BC5F36}">
  <sheetPr filterMode="1"/>
  <dimension ref="A1:D51"/>
  <sheetViews>
    <sheetView topLeftCell="A25" workbookViewId="0">
      <selection activeCell="A62" sqref="A62"/>
    </sheetView>
  </sheetViews>
  <sheetFormatPr defaultRowHeight="15" x14ac:dyDescent="0.25"/>
  <cols>
    <col min="1" max="1" width="9.28515625" style="40" customWidth="1"/>
    <col min="2" max="2" width="69" style="40" customWidth="1"/>
    <col min="3" max="3" width="35.7109375" style="40" customWidth="1"/>
    <col min="4" max="4" width="17.5703125" style="40" customWidth="1"/>
    <col min="5" max="16384" width="9.140625" style="40"/>
  </cols>
  <sheetData>
    <row r="1" spans="1:4" ht="24" customHeight="1" x14ac:dyDescent="0.25">
      <c r="A1" s="36" t="s">
        <v>445</v>
      </c>
      <c r="B1" s="36" t="s">
        <v>1</v>
      </c>
      <c r="C1" s="36" t="s">
        <v>446</v>
      </c>
      <c r="D1" s="37" t="s">
        <v>447</v>
      </c>
    </row>
    <row r="2" spans="1:4" ht="16.5" customHeight="1" x14ac:dyDescent="0.25">
      <c r="A2" s="6">
        <v>3827</v>
      </c>
      <c r="B2" s="6" t="s">
        <v>9</v>
      </c>
      <c r="C2" s="6" t="s">
        <v>13</v>
      </c>
      <c r="D2" s="86">
        <v>50.68</v>
      </c>
    </row>
    <row r="3" spans="1:4" ht="16.5" customHeight="1" x14ac:dyDescent="0.25">
      <c r="A3" s="6">
        <v>4727</v>
      </c>
      <c r="B3" s="6" t="s">
        <v>16</v>
      </c>
      <c r="C3" s="6" t="s">
        <v>16</v>
      </c>
      <c r="D3" s="86">
        <v>51.3</v>
      </c>
    </row>
    <row r="4" spans="1:4" ht="16.5" customHeight="1" x14ac:dyDescent="0.25">
      <c r="A4" s="6">
        <v>2004</v>
      </c>
      <c r="B4" s="6" t="s">
        <v>19</v>
      </c>
      <c r="C4" s="6" t="s">
        <v>21</v>
      </c>
      <c r="D4" s="86">
        <v>118.19</v>
      </c>
    </row>
    <row r="5" spans="1:4" ht="16.5" customHeight="1" x14ac:dyDescent="0.25">
      <c r="A5" s="6">
        <v>1606</v>
      </c>
      <c r="B5" s="6" t="s">
        <v>23</v>
      </c>
      <c r="C5" s="6" t="s">
        <v>21</v>
      </c>
      <c r="D5" s="86">
        <v>124.6</v>
      </c>
    </row>
    <row r="6" spans="1:4" ht="16.5" customHeight="1" x14ac:dyDescent="0.25">
      <c r="A6" s="6">
        <v>3436</v>
      </c>
      <c r="B6" s="6" t="s">
        <v>27</v>
      </c>
      <c r="C6" s="6" t="s">
        <v>27</v>
      </c>
      <c r="D6" s="86">
        <v>119.47</v>
      </c>
    </row>
    <row r="7" spans="1:4" ht="16.5" customHeight="1" x14ac:dyDescent="0.25">
      <c r="A7" s="6">
        <v>2780</v>
      </c>
      <c r="B7" s="6" t="s">
        <v>30</v>
      </c>
      <c r="C7" s="6" t="s">
        <v>30</v>
      </c>
      <c r="D7" s="86">
        <v>41.879999999999995</v>
      </c>
    </row>
    <row r="8" spans="1:4" ht="16.5" customHeight="1" x14ac:dyDescent="0.25">
      <c r="A8" s="6">
        <v>3808</v>
      </c>
      <c r="B8" s="6" t="s">
        <v>34</v>
      </c>
      <c r="C8" s="6" t="s">
        <v>21</v>
      </c>
      <c r="D8" s="86">
        <v>131.37</v>
      </c>
    </row>
    <row r="9" spans="1:4" ht="16.5" customHeight="1" x14ac:dyDescent="0.25">
      <c r="A9" s="6">
        <v>616</v>
      </c>
      <c r="B9" s="6" t="s">
        <v>38</v>
      </c>
      <c r="C9" s="6" t="s">
        <v>38</v>
      </c>
      <c r="D9" s="86">
        <v>53</v>
      </c>
    </row>
    <row r="10" spans="1:4" ht="16.5" customHeight="1" x14ac:dyDescent="0.25">
      <c r="A10" s="6">
        <v>4445</v>
      </c>
      <c r="B10" s="6" t="s">
        <v>41</v>
      </c>
      <c r="C10" s="6" t="s">
        <v>43</v>
      </c>
      <c r="D10" s="86">
        <v>74.53</v>
      </c>
    </row>
    <row r="11" spans="1:4" ht="16.5" customHeight="1" x14ac:dyDescent="0.25">
      <c r="A11" s="6">
        <v>4366</v>
      </c>
      <c r="B11" s="6" t="s">
        <v>45</v>
      </c>
      <c r="C11" s="6" t="s">
        <v>47</v>
      </c>
      <c r="D11" s="86">
        <v>38.93</v>
      </c>
    </row>
    <row r="12" spans="1:4" ht="16.5" customHeight="1" x14ac:dyDescent="0.25">
      <c r="A12" s="6">
        <v>29</v>
      </c>
      <c r="B12" s="6" t="s">
        <v>49</v>
      </c>
      <c r="C12" s="6" t="s">
        <v>21</v>
      </c>
      <c r="D12" s="86">
        <v>197.75</v>
      </c>
    </row>
    <row r="13" spans="1:4" ht="16.5" customHeight="1" x14ac:dyDescent="0.25">
      <c r="A13" s="6">
        <v>2776</v>
      </c>
      <c r="B13" s="6" t="s">
        <v>52</v>
      </c>
      <c r="C13" s="6" t="s">
        <v>52</v>
      </c>
      <c r="D13" s="86">
        <v>60.36</v>
      </c>
    </row>
    <row r="14" spans="1:4" ht="16.5" customHeight="1" x14ac:dyDescent="0.25">
      <c r="A14" s="6">
        <v>1989</v>
      </c>
      <c r="B14" s="6" t="s">
        <v>55</v>
      </c>
      <c r="C14" s="6" t="s">
        <v>21</v>
      </c>
      <c r="D14" s="86">
        <v>104.11</v>
      </c>
    </row>
    <row r="15" spans="1:4" ht="16.5" customHeight="1" x14ac:dyDescent="0.25">
      <c r="A15" s="6">
        <v>4446</v>
      </c>
      <c r="B15" s="6" t="s">
        <v>58</v>
      </c>
      <c r="C15" s="6" t="s">
        <v>61</v>
      </c>
      <c r="D15" s="86">
        <v>88.59</v>
      </c>
    </row>
    <row r="16" spans="1:4" ht="16.5" customHeight="1" x14ac:dyDescent="0.25">
      <c r="A16" s="6">
        <v>3389</v>
      </c>
      <c r="B16" s="6" t="s">
        <v>63</v>
      </c>
      <c r="C16" s="6" t="s">
        <v>21</v>
      </c>
      <c r="D16" s="86">
        <v>127.84</v>
      </c>
    </row>
    <row r="17" spans="1:4" ht="16.5" customHeight="1" x14ac:dyDescent="0.25">
      <c r="A17" s="31">
        <v>3834</v>
      </c>
      <c r="B17" s="6" t="s">
        <v>67</v>
      </c>
      <c r="C17" s="6" t="s">
        <v>67</v>
      </c>
      <c r="D17" s="86">
        <v>67.13</v>
      </c>
    </row>
    <row r="18" spans="1:4" ht="16.5" customHeight="1" x14ac:dyDescent="0.25">
      <c r="A18" s="31">
        <v>638</v>
      </c>
      <c r="B18" s="6" t="s">
        <v>70</v>
      </c>
      <c r="C18" s="6" t="s">
        <v>70</v>
      </c>
      <c r="D18" s="86">
        <v>100.79</v>
      </c>
    </row>
    <row r="19" spans="1:4" ht="16.5" customHeight="1" x14ac:dyDescent="0.25">
      <c r="A19" s="31">
        <v>855</v>
      </c>
      <c r="B19" s="6" t="s">
        <v>73</v>
      </c>
      <c r="C19" s="6" t="s">
        <v>21</v>
      </c>
      <c r="D19" s="86">
        <v>150.25</v>
      </c>
    </row>
    <row r="20" spans="1:4" ht="16.5" customHeight="1" x14ac:dyDescent="0.25">
      <c r="A20" s="31">
        <v>4612</v>
      </c>
      <c r="B20" s="6" t="s">
        <v>77</v>
      </c>
      <c r="C20" s="6" t="s">
        <v>79</v>
      </c>
      <c r="D20" s="86">
        <v>40.22</v>
      </c>
    </row>
    <row r="21" spans="1:4" ht="16.5" customHeight="1" x14ac:dyDescent="0.25">
      <c r="A21" s="31">
        <v>4365</v>
      </c>
      <c r="B21" s="6" t="s">
        <v>81</v>
      </c>
      <c r="C21" s="6" t="s">
        <v>83</v>
      </c>
      <c r="D21" s="86">
        <v>49.22</v>
      </c>
    </row>
    <row r="22" spans="1:4" ht="16.5" customHeight="1" x14ac:dyDescent="0.25">
      <c r="A22" s="6">
        <v>1383</v>
      </c>
      <c r="B22" s="6" t="s">
        <v>85</v>
      </c>
      <c r="C22" s="6" t="s">
        <v>85</v>
      </c>
      <c r="D22" s="86">
        <v>55</v>
      </c>
    </row>
    <row r="23" spans="1:4" ht="16.5" customHeight="1" x14ac:dyDescent="0.25">
      <c r="A23" s="6">
        <v>30</v>
      </c>
      <c r="B23" s="6" t="s">
        <v>61</v>
      </c>
      <c r="C23" s="6" t="s">
        <v>61</v>
      </c>
      <c r="D23" s="86">
        <v>138.5</v>
      </c>
    </row>
    <row r="24" spans="1:4" ht="16.5" customHeight="1" x14ac:dyDescent="0.25">
      <c r="A24" s="6">
        <v>1987</v>
      </c>
      <c r="B24" s="6" t="s">
        <v>90</v>
      </c>
      <c r="C24" s="6" t="s">
        <v>21</v>
      </c>
      <c r="D24" s="86">
        <v>94.05</v>
      </c>
    </row>
    <row r="25" spans="1:4" ht="16.5" customHeight="1" x14ac:dyDescent="0.25">
      <c r="A25" s="6">
        <v>3467</v>
      </c>
      <c r="B25" s="6" t="s">
        <v>94</v>
      </c>
      <c r="C25" s="6" t="s">
        <v>94</v>
      </c>
      <c r="D25" s="86">
        <v>88</v>
      </c>
    </row>
    <row r="26" spans="1:4" ht="16.5" customHeight="1" x14ac:dyDescent="0.25">
      <c r="A26" s="6">
        <v>4623</v>
      </c>
      <c r="B26" s="6" t="s">
        <v>97</v>
      </c>
      <c r="C26" s="6" t="s">
        <v>97</v>
      </c>
      <c r="D26" s="86">
        <v>40.56</v>
      </c>
    </row>
    <row r="27" spans="1:4" ht="16.5" customHeight="1" x14ac:dyDescent="0.25">
      <c r="A27" s="6">
        <v>1607</v>
      </c>
      <c r="B27" s="6" t="s">
        <v>100</v>
      </c>
      <c r="C27" s="6" t="s">
        <v>21</v>
      </c>
      <c r="D27" s="86">
        <v>59.07</v>
      </c>
    </row>
    <row r="28" spans="1:4" ht="16.5" customHeight="1" x14ac:dyDescent="0.25">
      <c r="A28" s="6">
        <v>639</v>
      </c>
      <c r="B28" s="6" t="s">
        <v>103</v>
      </c>
      <c r="C28" s="6" t="s">
        <v>103</v>
      </c>
      <c r="D28" s="86">
        <v>136.86000000000001</v>
      </c>
    </row>
    <row r="29" spans="1:4" ht="16.5" customHeight="1" x14ac:dyDescent="0.25">
      <c r="A29" s="6">
        <v>4622</v>
      </c>
      <c r="B29" s="6" t="s">
        <v>106</v>
      </c>
      <c r="C29" s="6" t="s">
        <v>106</v>
      </c>
      <c r="D29" s="86">
        <v>48.93</v>
      </c>
    </row>
    <row r="30" spans="1:4" ht="16.5" customHeight="1" x14ac:dyDescent="0.25">
      <c r="A30" s="6">
        <v>699</v>
      </c>
      <c r="B30" s="6" t="s">
        <v>109</v>
      </c>
      <c r="C30" s="6" t="s">
        <v>109</v>
      </c>
      <c r="D30" s="86">
        <v>60.15</v>
      </c>
    </row>
    <row r="31" spans="1:4" ht="16.5" customHeight="1" x14ac:dyDescent="0.25">
      <c r="A31" s="6">
        <v>3848</v>
      </c>
      <c r="B31" s="6" t="s">
        <v>112</v>
      </c>
      <c r="C31" s="6" t="s">
        <v>112</v>
      </c>
      <c r="D31" s="86">
        <v>40.619999999999997</v>
      </c>
    </row>
    <row r="32" spans="1:4" ht="16.5" customHeight="1" x14ac:dyDescent="0.25">
      <c r="A32" s="6">
        <v>728</v>
      </c>
      <c r="B32" s="6" t="s">
        <v>115</v>
      </c>
      <c r="C32" s="6" t="s">
        <v>115</v>
      </c>
      <c r="D32" s="86">
        <v>123.95</v>
      </c>
    </row>
    <row r="33" spans="1:4" ht="16.5" customHeight="1" x14ac:dyDescent="0.25">
      <c r="A33" s="6">
        <v>3828</v>
      </c>
      <c r="B33" s="6" t="s">
        <v>118</v>
      </c>
      <c r="C33" s="6" t="s">
        <v>21</v>
      </c>
      <c r="D33" s="86">
        <v>102.86</v>
      </c>
    </row>
    <row r="34" spans="1:4" ht="16.5" customHeight="1" x14ac:dyDescent="0.25">
      <c r="A34" s="6">
        <v>3832</v>
      </c>
      <c r="B34" s="6" t="s">
        <v>122</v>
      </c>
      <c r="C34" s="6" t="s">
        <v>103</v>
      </c>
      <c r="D34" s="86">
        <v>88.24</v>
      </c>
    </row>
    <row r="35" spans="1:4" ht="16.5" customHeight="1" x14ac:dyDescent="0.25">
      <c r="A35" s="6">
        <v>4288</v>
      </c>
      <c r="B35" s="6" t="s">
        <v>126</v>
      </c>
      <c r="C35" s="6" t="s">
        <v>126</v>
      </c>
      <c r="D35" s="86">
        <v>68.06</v>
      </c>
    </row>
    <row r="36" spans="1:4" ht="16.5" customHeight="1" x14ac:dyDescent="0.25">
      <c r="A36" s="6">
        <v>3563</v>
      </c>
      <c r="B36" s="6" t="s">
        <v>129</v>
      </c>
      <c r="C36" s="6" t="s">
        <v>129</v>
      </c>
      <c r="D36" s="86">
        <v>48.12</v>
      </c>
    </row>
    <row r="37" spans="1:4" ht="16.5" customHeight="1" x14ac:dyDescent="0.25">
      <c r="A37" s="6">
        <v>3887</v>
      </c>
      <c r="B37" s="6" t="s">
        <v>132</v>
      </c>
      <c r="C37" s="6" t="s">
        <v>134</v>
      </c>
      <c r="D37" s="86">
        <v>43.61</v>
      </c>
    </row>
    <row r="38" spans="1:4" ht="16.5" hidden="1" customHeight="1" x14ac:dyDescent="0.25">
      <c r="A38" s="6">
        <v>2774</v>
      </c>
      <c r="B38" s="6" t="s">
        <v>136</v>
      </c>
      <c r="C38" s="6" t="s">
        <v>21</v>
      </c>
      <c r="D38" s="86"/>
    </row>
    <row r="39" spans="1:4" ht="16.5" hidden="1" customHeight="1" x14ac:dyDescent="0.25">
      <c r="A39" s="6">
        <v>2823</v>
      </c>
      <c r="B39" s="6" t="s">
        <v>141</v>
      </c>
      <c r="C39" s="6" t="s">
        <v>21</v>
      </c>
      <c r="D39" s="86"/>
    </row>
    <row r="40" spans="1:4" ht="16.5" hidden="1" customHeight="1" x14ac:dyDescent="0.25">
      <c r="A40" s="6">
        <v>4025</v>
      </c>
      <c r="B40" s="6" t="s">
        <v>144</v>
      </c>
      <c r="C40" s="6" t="s">
        <v>21</v>
      </c>
      <c r="D40" s="86"/>
    </row>
    <row r="41" spans="1:4" ht="16.5" hidden="1" customHeight="1" x14ac:dyDescent="0.25">
      <c r="A41" s="6">
        <v>641</v>
      </c>
      <c r="B41" s="6" t="s">
        <v>146</v>
      </c>
      <c r="C41" s="6" t="s">
        <v>21</v>
      </c>
      <c r="D41" s="86"/>
    </row>
    <row r="42" spans="1:4" ht="16.5" hidden="1" customHeight="1" x14ac:dyDescent="0.25">
      <c r="A42" s="6">
        <v>3963</v>
      </c>
      <c r="B42" s="6" t="s">
        <v>148</v>
      </c>
      <c r="C42" s="6" t="s">
        <v>21</v>
      </c>
      <c r="D42" s="86"/>
    </row>
    <row r="43" spans="1:4" ht="16.5" hidden="1" customHeight="1" x14ac:dyDescent="0.25">
      <c r="A43" s="6">
        <v>2696</v>
      </c>
      <c r="B43" s="6" t="s">
        <v>152</v>
      </c>
      <c r="C43" s="6" t="s">
        <v>21</v>
      </c>
      <c r="D43" s="86"/>
    </row>
    <row r="44" spans="1:4" ht="16.5" hidden="1" customHeight="1" x14ac:dyDescent="0.25">
      <c r="A44" s="6">
        <v>7101</v>
      </c>
      <c r="B44" s="6" t="s">
        <v>156</v>
      </c>
      <c r="C44" s="6" t="s">
        <v>30</v>
      </c>
      <c r="D44" s="86"/>
    </row>
    <row r="45" spans="1:4" ht="16.5" hidden="1" customHeight="1" x14ac:dyDescent="0.25">
      <c r="A45" s="6">
        <v>4665</v>
      </c>
      <c r="B45" s="6" t="s">
        <v>159</v>
      </c>
      <c r="C45" s="6" t="s">
        <v>129</v>
      </c>
      <c r="D45" s="86"/>
    </row>
    <row r="46" spans="1:4" ht="16.5" hidden="1" customHeight="1" x14ac:dyDescent="0.25">
      <c r="A46" s="6"/>
      <c r="B46" s="6" t="s">
        <v>161</v>
      </c>
      <c r="C46" s="6"/>
      <c r="D46" s="86"/>
    </row>
    <row r="47" spans="1:4" ht="16.5" hidden="1" customHeight="1" x14ac:dyDescent="0.25">
      <c r="A47" s="6"/>
      <c r="B47" s="6" t="s">
        <v>163</v>
      </c>
      <c r="C47" s="6"/>
      <c r="D47" s="86"/>
    </row>
    <row r="48" spans="1:4" x14ac:dyDescent="0.25">
      <c r="C48" s="38" t="s">
        <v>423</v>
      </c>
      <c r="D48" s="87">
        <f>SUM(D2:D47)</f>
        <v>3026.7899999999995</v>
      </c>
    </row>
    <row r="51" spans="3:4" x14ac:dyDescent="0.25">
      <c r="C51" s="37" t="s">
        <v>448</v>
      </c>
      <c r="D51" s="3">
        <f>COUNTA(D2:D47)</f>
        <v>36</v>
      </c>
    </row>
  </sheetData>
  <autoFilter ref="A1:D48" xr:uid="{66713619-FEDE-421E-BA4A-1A52C1BC5F36}">
    <filterColumn colId="3">
      <customFilters>
        <customFilter operator="notEqual" val=" "/>
      </customFilters>
    </filterColumn>
  </autoFilter>
  <conditionalFormatting sqref="C44:C47">
    <cfRule type="expression" dxfId="22" priority="1" stopIfTrue="1">
      <formula>#REF!=1</formula>
    </cfRule>
    <cfRule type="expression" dxfId="21" priority="2" stopIfTrue="1">
      <formula>#REF!=2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15-5ACD-49B2-88F6-796BB1D14314}">
  <sheetPr filterMode="1"/>
  <dimension ref="A1:F82"/>
  <sheetViews>
    <sheetView workbookViewId="0">
      <pane xSplit="2" ySplit="1" topLeftCell="C48" activePane="bottomRight" state="frozen"/>
      <selection pane="topRight" activeCell="C1" sqref="C1"/>
      <selection pane="bottomLeft" activeCell="A2" sqref="A2"/>
      <selection pane="bottomRight" activeCell="D83" sqref="D83"/>
    </sheetView>
  </sheetViews>
  <sheetFormatPr defaultRowHeight="15" x14ac:dyDescent="0.25"/>
  <cols>
    <col min="1" max="1" width="9.28515625" style="40" customWidth="1"/>
    <col min="2" max="2" width="69" style="24" customWidth="1"/>
    <col min="3" max="3" width="35.7109375" style="40" customWidth="1"/>
    <col min="4" max="4" width="17.5703125" style="23" customWidth="1"/>
  </cols>
  <sheetData>
    <row r="1" spans="1:6" ht="24" customHeight="1" x14ac:dyDescent="0.25">
      <c r="A1" s="36" t="s">
        <v>445</v>
      </c>
      <c r="B1" s="42" t="s">
        <v>1</v>
      </c>
      <c r="C1" s="36" t="s">
        <v>446</v>
      </c>
      <c r="D1" s="37" t="s">
        <v>447</v>
      </c>
    </row>
    <row r="2" spans="1:6" ht="16.5" customHeight="1" x14ac:dyDescent="0.25">
      <c r="A2" s="6">
        <v>1119</v>
      </c>
      <c r="B2" s="10" t="s">
        <v>164</v>
      </c>
      <c r="C2" s="6" t="s">
        <v>164</v>
      </c>
      <c r="D2" s="43">
        <v>135.80000000000001</v>
      </c>
      <c r="F2" s="7"/>
    </row>
    <row r="3" spans="1:6" ht="16.5" customHeight="1" x14ac:dyDescent="0.25">
      <c r="A3" s="6">
        <v>1405</v>
      </c>
      <c r="B3" s="10" t="s">
        <v>168</v>
      </c>
      <c r="C3" s="6" t="s">
        <v>170</v>
      </c>
      <c r="D3" s="43">
        <v>25.53</v>
      </c>
      <c r="F3" s="7"/>
    </row>
    <row r="4" spans="1:6" ht="16.5" hidden="1" customHeight="1" x14ac:dyDescent="0.25">
      <c r="A4" s="6">
        <v>3960</v>
      </c>
      <c r="B4" s="10" t="s">
        <v>172</v>
      </c>
      <c r="C4" s="6" t="s">
        <v>170</v>
      </c>
      <c r="D4" s="43"/>
      <c r="F4" s="7"/>
    </row>
    <row r="5" spans="1:6" ht="16.5" customHeight="1" x14ac:dyDescent="0.25">
      <c r="A5" s="6">
        <v>1649</v>
      </c>
      <c r="B5" s="10" t="s">
        <v>175</v>
      </c>
      <c r="C5" s="6" t="s">
        <v>170</v>
      </c>
      <c r="D5" s="43">
        <v>230.35</v>
      </c>
      <c r="F5" s="7"/>
    </row>
    <row r="6" spans="1:6" ht="16.5" hidden="1" customHeight="1" x14ac:dyDescent="0.25">
      <c r="A6" s="6">
        <v>3273</v>
      </c>
      <c r="B6" s="10" t="s">
        <v>179</v>
      </c>
      <c r="C6" s="6" t="s">
        <v>170</v>
      </c>
      <c r="D6" s="43"/>
      <c r="F6" s="7"/>
    </row>
    <row r="7" spans="1:6" ht="16.5" customHeight="1" x14ac:dyDescent="0.25">
      <c r="A7" s="6">
        <v>764</v>
      </c>
      <c r="B7" s="10" t="s">
        <v>183</v>
      </c>
      <c r="C7" s="6" t="s">
        <v>183</v>
      </c>
      <c r="D7" s="43">
        <v>342.02</v>
      </c>
      <c r="F7" s="7"/>
    </row>
    <row r="8" spans="1:6" ht="16.5" customHeight="1" x14ac:dyDescent="0.25">
      <c r="A8" s="6">
        <v>3121</v>
      </c>
      <c r="B8" s="10" t="s">
        <v>186</v>
      </c>
      <c r="C8" s="6" t="s">
        <v>186</v>
      </c>
      <c r="D8" s="43">
        <v>92.7</v>
      </c>
      <c r="F8" s="7"/>
    </row>
    <row r="9" spans="1:6" ht="16.5" customHeight="1" x14ac:dyDescent="0.25">
      <c r="A9" s="6">
        <v>765</v>
      </c>
      <c r="B9" s="10" t="s">
        <v>189</v>
      </c>
      <c r="C9" s="6" t="s">
        <v>189</v>
      </c>
      <c r="D9" s="43">
        <v>85.48</v>
      </c>
      <c r="F9" s="7"/>
    </row>
    <row r="10" spans="1:6" ht="16.5" customHeight="1" x14ac:dyDescent="0.25">
      <c r="A10" s="6">
        <v>28</v>
      </c>
      <c r="B10" s="10" t="s">
        <v>192</v>
      </c>
      <c r="C10" s="6" t="s">
        <v>192</v>
      </c>
      <c r="D10" s="43">
        <v>139.25</v>
      </c>
      <c r="F10" s="7"/>
    </row>
    <row r="11" spans="1:6" ht="16.5" customHeight="1" x14ac:dyDescent="0.25">
      <c r="A11" s="6">
        <v>3519</v>
      </c>
      <c r="B11" s="10" t="s">
        <v>195</v>
      </c>
      <c r="C11" s="6" t="s">
        <v>195</v>
      </c>
      <c r="D11" s="43">
        <v>66.290000000000006</v>
      </c>
      <c r="F11" s="7"/>
    </row>
    <row r="12" spans="1:6" ht="16.5" customHeight="1" x14ac:dyDescent="0.25">
      <c r="A12" s="6">
        <v>1413</v>
      </c>
      <c r="B12" s="10" t="s">
        <v>199</v>
      </c>
      <c r="C12" s="6" t="s">
        <v>170</v>
      </c>
      <c r="D12" s="43">
        <v>140.54</v>
      </c>
      <c r="F12" s="7"/>
    </row>
    <row r="13" spans="1:6" ht="16.5" customHeight="1" x14ac:dyDescent="0.25">
      <c r="A13" s="6">
        <v>3495</v>
      </c>
      <c r="B13" s="10" t="s">
        <v>203</v>
      </c>
      <c r="C13" s="6" t="s">
        <v>205</v>
      </c>
      <c r="D13" s="43">
        <v>69.12</v>
      </c>
      <c r="F13" s="7"/>
    </row>
    <row r="14" spans="1:6" ht="16.5" customHeight="1" x14ac:dyDescent="0.25">
      <c r="A14" s="6">
        <v>766</v>
      </c>
      <c r="B14" s="10" t="s">
        <v>207</v>
      </c>
      <c r="C14" s="6" t="s">
        <v>207</v>
      </c>
      <c r="D14" s="43">
        <v>30.75</v>
      </c>
      <c r="F14" s="7"/>
    </row>
    <row r="15" spans="1:6" ht="16.5" customHeight="1" x14ac:dyDescent="0.25">
      <c r="A15" s="6">
        <v>1576</v>
      </c>
      <c r="B15" s="10" t="s">
        <v>210</v>
      </c>
      <c r="C15" s="6" t="s">
        <v>170</v>
      </c>
      <c r="D15" s="43">
        <v>217.71</v>
      </c>
      <c r="F15" s="7"/>
    </row>
    <row r="16" spans="1:6" ht="16.5" customHeight="1" x14ac:dyDescent="0.25">
      <c r="A16" s="6">
        <v>1136</v>
      </c>
      <c r="B16" s="10" t="s">
        <v>214</v>
      </c>
      <c r="C16" s="6" t="s">
        <v>170</v>
      </c>
      <c r="D16" s="43">
        <v>60</v>
      </c>
      <c r="F16" s="7"/>
    </row>
    <row r="17" spans="1:6" ht="16.5" customHeight="1" x14ac:dyDescent="0.25">
      <c r="A17" s="6">
        <v>1577</v>
      </c>
      <c r="B17" s="10" t="s">
        <v>218</v>
      </c>
      <c r="C17" s="6" t="s">
        <v>170</v>
      </c>
      <c r="D17" s="43">
        <v>171.28</v>
      </c>
      <c r="F17" s="7"/>
    </row>
    <row r="18" spans="1:6" ht="16.5" hidden="1" customHeight="1" x14ac:dyDescent="0.25">
      <c r="A18" s="6">
        <v>2654</v>
      </c>
      <c r="B18" s="10" t="s">
        <v>222</v>
      </c>
      <c r="C18" s="6" t="s">
        <v>170</v>
      </c>
      <c r="D18" s="43"/>
      <c r="F18" s="7"/>
    </row>
    <row r="19" spans="1:6" ht="16.5" hidden="1" customHeight="1" x14ac:dyDescent="0.25">
      <c r="A19" s="6">
        <v>3701</v>
      </c>
      <c r="B19" s="10" t="s">
        <v>225</v>
      </c>
      <c r="C19" s="6" t="s">
        <v>170</v>
      </c>
      <c r="D19" s="43"/>
      <c r="F19" s="7"/>
    </row>
    <row r="20" spans="1:6" ht="16.5" customHeight="1" x14ac:dyDescent="0.25">
      <c r="A20" s="6">
        <v>4290</v>
      </c>
      <c r="B20" s="10" t="s">
        <v>226</v>
      </c>
      <c r="C20" s="6" t="s">
        <v>226</v>
      </c>
      <c r="D20" s="43">
        <v>60</v>
      </c>
      <c r="F20" s="7"/>
    </row>
    <row r="21" spans="1:6" ht="16.5" customHeight="1" x14ac:dyDescent="0.25">
      <c r="A21" s="6">
        <v>27</v>
      </c>
      <c r="B21" s="10" t="s">
        <v>230</v>
      </c>
      <c r="C21" s="6" t="s">
        <v>170</v>
      </c>
      <c r="D21" s="43">
        <v>189.29</v>
      </c>
      <c r="F21" s="7"/>
    </row>
    <row r="22" spans="1:6" ht="16.5" customHeight="1" x14ac:dyDescent="0.25">
      <c r="A22" s="6">
        <v>3585</v>
      </c>
      <c r="B22" s="10" t="s">
        <v>233</v>
      </c>
      <c r="C22" s="6" t="s">
        <v>170</v>
      </c>
      <c r="D22" s="43">
        <v>90.42</v>
      </c>
      <c r="F22" s="7"/>
    </row>
    <row r="23" spans="1:6" ht="16.5" customHeight="1" x14ac:dyDescent="0.25">
      <c r="A23" s="6">
        <v>644</v>
      </c>
      <c r="B23" s="10" t="s">
        <v>237</v>
      </c>
      <c r="C23" s="6" t="s">
        <v>237</v>
      </c>
      <c r="D23" s="43">
        <v>295.11</v>
      </c>
      <c r="F23" s="7"/>
    </row>
    <row r="24" spans="1:6" ht="16.5" customHeight="1" x14ac:dyDescent="0.25">
      <c r="A24" s="6">
        <v>1083</v>
      </c>
      <c r="B24" s="10" t="s">
        <v>240</v>
      </c>
      <c r="C24" s="6" t="s">
        <v>170</v>
      </c>
      <c r="D24" s="43">
        <v>60</v>
      </c>
      <c r="F24" s="7"/>
    </row>
    <row r="25" spans="1:6" ht="16.5" customHeight="1" x14ac:dyDescent="0.25">
      <c r="A25" s="6">
        <v>3958</v>
      </c>
      <c r="B25" s="10" t="s">
        <v>244</v>
      </c>
      <c r="C25" s="6" t="s">
        <v>170</v>
      </c>
      <c r="D25" s="43">
        <v>54.13</v>
      </c>
      <c r="F25" s="7"/>
    </row>
    <row r="26" spans="1:6" ht="16.5" customHeight="1" x14ac:dyDescent="0.25">
      <c r="A26" s="6">
        <v>4289</v>
      </c>
      <c r="B26" s="10" t="s">
        <v>247</v>
      </c>
      <c r="C26" s="6" t="s">
        <v>250</v>
      </c>
      <c r="D26" s="43">
        <v>60</v>
      </c>
      <c r="F26" s="7"/>
    </row>
    <row r="27" spans="1:6" ht="16.5" hidden="1" customHeight="1" x14ac:dyDescent="0.25">
      <c r="A27" s="6">
        <v>4919</v>
      </c>
      <c r="B27" s="10" t="s">
        <v>252</v>
      </c>
      <c r="C27" s="6" t="s">
        <v>237</v>
      </c>
      <c r="D27" s="43"/>
      <c r="F27" s="7"/>
    </row>
    <row r="28" spans="1:6" ht="16.5" customHeight="1" x14ac:dyDescent="0.25">
      <c r="A28" s="6">
        <v>4291</v>
      </c>
      <c r="B28" s="10" t="s">
        <v>256</v>
      </c>
      <c r="C28" s="6" t="s">
        <v>258</v>
      </c>
      <c r="D28" s="43">
        <v>60</v>
      </c>
      <c r="F28" s="7"/>
    </row>
    <row r="29" spans="1:6" ht="16.5" customHeight="1" x14ac:dyDescent="0.25">
      <c r="A29" s="6">
        <v>3120</v>
      </c>
      <c r="B29" s="10" t="s">
        <v>260</v>
      </c>
      <c r="C29" s="6" t="s">
        <v>260</v>
      </c>
      <c r="D29" s="43">
        <v>67.849999999999994</v>
      </c>
      <c r="F29" s="7"/>
    </row>
    <row r="30" spans="1:6" ht="16.5" customHeight="1" x14ac:dyDescent="0.25">
      <c r="A30" s="6">
        <v>767</v>
      </c>
      <c r="B30" s="10" t="s">
        <v>264</v>
      </c>
      <c r="C30" s="6" t="s">
        <v>264</v>
      </c>
      <c r="D30" s="43">
        <v>110.6</v>
      </c>
      <c r="F30" s="7"/>
    </row>
    <row r="31" spans="1:6" ht="16.5" customHeight="1" x14ac:dyDescent="0.25">
      <c r="A31" s="6">
        <v>2063</v>
      </c>
      <c r="B31" s="10" t="s">
        <v>267</v>
      </c>
      <c r="C31" s="6" t="s">
        <v>267</v>
      </c>
      <c r="D31" s="43">
        <v>72.64</v>
      </c>
      <c r="F31" s="7"/>
    </row>
    <row r="32" spans="1:6" ht="16.5" customHeight="1" x14ac:dyDescent="0.25">
      <c r="A32" s="6">
        <v>1521</v>
      </c>
      <c r="B32" s="10" t="s">
        <v>270</v>
      </c>
      <c r="C32" s="6" t="s">
        <v>170</v>
      </c>
      <c r="D32" s="43">
        <v>238.3</v>
      </c>
      <c r="F32" s="7"/>
    </row>
    <row r="33" spans="1:6" ht="16.5" customHeight="1" x14ac:dyDescent="0.25">
      <c r="A33" s="6">
        <v>2151</v>
      </c>
      <c r="B33" s="10" t="s">
        <v>272</v>
      </c>
      <c r="C33" s="6" t="s">
        <v>272</v>
      </c>
      <c r="D33" s="43">
        <v>161.61000000000001</v>
      </c>
      <c r="F33" s="7"/>
    </row>
    <row r="34" spans="1:6" ht="16.5" customHeight="1" x14ac:dyDescent="0.25">
      <c r="A34" s="6">
        <v>3690</v>
      </c>
      <c r="B34" s="10" t="s">
        <v>275</v>
      </c>
      <c r="C34" s="6" t="s">
        <v>278</v>
      </c>
      <c r="D34" s="43">
        <v>60</v>
      </c>
      <c r="F34" s="7"/>
    </row>
    <row r="35" spans="1:6" ht="16.5" customHeight="1" x14ac:dyDescent="0.25">
      <c r="A35" s="6">
        <v>3151</v>
      </c>
      <c r="B35" s="10" t="s">
        <v>280</v>
      </c>
      <c r="C35" s="6" t="s">
        <v>237</v>
      </c>
      <c r="D35" s="43">
        <v>127.37</v>
      </c>
      <c r="F35" s="7"/>
    </row>
    <row r="36" spans="1:6" ht="16.5" customHeight="1" x14ac:dyDescent="0.25">
      <c r="A36" s="6">
        <v>768</v>
      </c>
      <c r="B36" s="10" t="s">
        <v>283</v>
      </c>
      <c r="C36" s="6" t="s">
        <v>283</v>
      </c>
      <c r="D36" s="43">
        <v>131.84</v>
      </c>
      <c r="F36" s="7"/>
    </row>
    <row r="37" spans="1:6" ht="16.5" customHeight="1" x14ac:dyDescent="0.25">
      <c r="A37" s="6">
        <v>4479</v>
      </c>
      <c r="B37" s="10" t="s">
        <v>286</v>
      </c>
      <c r="C37" s="6" t="s">
        <v>286</v>
      </c>
      <c r="D37" s="43">
        <v>60</v>
      </c>
      <c r="F37" s="7"/>
    </row>
    <row r="38" spans="1:6" ht="16.5" customHeight="1" x14ac:dyDescent="0.25">
      <c r="A38" s="6">
        <v>4480</v>
      </c>
      <c r="B38" s="10" t="s">
        <v>289</v>
      </c>
      <c r="C38" s="6" t="s">
        <v>291</v>
      </c>
      <c r="D38" s="43">
        <v>60</v>
      </c>
      <c r="F38" s="7"/>
    </row>
    <row r="39" spans="1:6" ht="16.5" customHeight="1" x14ac:dyDescent="0.25">
      <c r="A39" s="6">
        <v>3566</v>
      </c>
      <c r="B39" s="10" t="s">
        <v>293</v>
      </c>
      <c r="C39" s="6" t="s">
        <v>293</v>
      </c>
      <c r="D39" s="43">
        <v>19.309999999999999</v>
      </c>
      <c r="F39" s="7"/>
    </row>
    <row r="40" spans="1:6" ht="16.5" customHeight="1" x14ac:dyDescent="0.25">
      <c r="A40" s="6">
        <v>1392</v>
      </c>
      <c r="B40" s="10" t="s">
        <v>296</v>
      </c>
      <c r="C40" s="6" t="s">
        <v>296</v>
      </c>
      <c r="D40" s="43">
        <v>60</v>
      </c>
      <c r="F40" s="7"/>
    </row>
    <row r="41" spans="1:6" ht="16.5" customHeight="1" x14ac:dyDescent="0.25">
      <c r="A41" s="6">
        <v>1307</v>
      </c>
      <c r="B41" s="10" t="s">
        <v>170</v>
      </c>
      <c r="C41" s="6" t="s">
        <v>170</v>
      </c>
      <c r="D41" s="43">
        <v>160.9</v>
      </c>
      <c r="F41" s="7"/>
    </row>
    <row r="42" spans="1:6" ht="16.5" hidden="1" customHeight="1" x14ac:dyDescent="0.25">
      <c r="A42" s="6">
        <v>3959</v>
      </c>
      <c r="B42" s="10" t="s">
        <v>303</v>
      </c>
      <c r="C42" s="6" t="s">
        <v>170</v>
      </c>
      <c r="D42" s="43"/>
      <c r="F42" s="7"/>
    </row>
    <row r="43" spans="1:6" ht="16.5" hidden="1" customHeight="1" x14ac:dyDescent="0.25">
      <c r="A43" s="6">
        <v>227</v>
      </c>
      <c r="B43" s="10" t="s">
        <v>307</v>
      </c>
      <c r="C43" s="6" t="s">
        <v>170</v>
      </c>
      <c r="D43" s="43"/>
      <c r="F43" s="7"/>
    </row>
    <row r="44" spans="1:6" ht="16.5" hidden="1" customHeight="1" x14ac:dyDescent="0.25">
      <c r="A44" s="6">
        <v>2080</v>
      </c>
      <c r="B44" s="10" t="s">
        <v>311</v>
      </c>
      <c r="C44" s="6" t="s">
        <v>170</v>
      </c>
      <c r="D44" s="43"/>
      <c r="F44" s="7"/>
    </row>
    <row r="45" spans="1:6" ht="16.5" customHeight="1" x14ac:dyDescent="0.25">
      <c r="A45" s="6">
        <v>3645</v>
      </c>
      <c r="B45" s="10" t="s">
        <v>315</v>
      </c>
      <c r="C45" s="6" t="s">
        <v>237</v>
      </c>
      <c r="D45" s="43">
        <v>60</v>
      </c>
      <c r="F45" s="7"/>
    </row>
    <row r="46" spans="1:6" ht="16.5" customHeight="1" x14ac:dyDescent="0.25">
      <c r="A46" s="6">
        <v>2442</v>
      </c>
      <c r="B46" s="10" t="s">
        <v>319</v>
      </c>
      <c r="C46" s="6" t="s">
        <v>319</v>
      </c>
      <c r="D46" s="43">
        <v>126.25</v>
      </c>
      <c r="F46" s="7"/>
    </row>
    <row r="47" spans="1:6" ht="16.5" customHeight="1" x14ac:dyDescent="0.25">
      <c r="A47" s="6">
        <v>1739</v>
      </c>
      <c r="B47" s="10" t="s">
        <v>323</v>
      </c>
      <c r="C47" s="6" t="s">
        <v>170</v>
      </c>
      <c r="D47" s="43">
        <v>167.81</v>
      </c>
      <c r="F47" s="7"/>
    </row>
    <row r="48" spans="1:6" ht="16.5" customHeight="1" x14ac:dyDescent="0.25">
      <c r="A48" s="6">
        <v>3126</v>
      </c>
      <c r="B48" s="10" t="s">
        <v>327</v>
      </c>
      <c r="C48" s="6" t="s">
        <v>327</v>
      </c>
      <c r="D48" s="43">
        <v>42.08</v>
      </c>
      <c r="F48" s="7"/>
    </row>
    <row r="49" spans="1:6" ht="16.5" hidden="1" customHeight="1" x14ac:dyDescent="0.25">
      <c r="A49" s="6">
        <v>671</v>
      </c>
      <c r="B49" s="10" t="s">
        <v>330</v>
      </c>
      <c r="C49" s="6" t="s">
        <v>170</v>
      </c>
      <c r="D49" s="43"/>
      <c r="F49" s="7"/>
    </row>
    <row r="50" spans="1:6" ht="16.5" hidden="1" customHeight="1" x14ac:dyDescent="0.25">
      <c r="A50" s="6">
        <v>4397</v>
      </c>
      <c r="B50" s="10" t="s">
        <v>332</v>
      </c>
      <c r="C50" s="6" t="s">
        <v>332</v>
      </c>
      <c r="D50" s="43"/>
      <c r="F50" s="7"/>
    </row>
    <row r="51" spans="1:6" ht="16.5" hidden="1" customHeight="1" x14ac:dyDescent="0.25">
      <c r="A51" s="6"/>
      <c r="B51" s="10" t="s">
        <v>442</v>
      </c>
      <c r="C51" s="6" t="s">
        <v>443</v>
      </c>
      <c r="D51" s="43"/>
      <c r="F51" s="7"/>
    </row>
    <row r="52" spans="1:6" ht="16.5" customHeight="1" x14ac:dyDescent="0.25">
      <c r="A52" s="6">
        <v>4857</v>
      </c>
      <c r="B52" s="10" t="s">
        <v>338</v>
      </c>
      <c r="C52" s="6" t="s">
        <v>340</v>
      </c>
      <c r="D52" s="43">
        <v>19.850000000000001</v>
      </c>
      <c r="F52" s="7"/>
    </row>
    <row r="53" spans="1:6" ht="16.5" customHeight="1" x14ac:dyDescent="0.25">
      <c r="A53" s="6">
        <v>4858</v>
      </c>
      <c r="B53" s="10" t="s">
        <v>342</v>
      </c>
      <c r="C53" s="6" t="s">
        <v>344</v>
      </c>
      <c r="D53" s="43">
        <v>25.4</v>
      </c>
      <c r="F53" s="7"/>
    </row>
    <row r="54" spans="1:6" ht="16.5" customHeight="1" x14ac:dyDescent="0.25">
      <c r="A54" s="6">
        <v>4859</v>
      </c>
      <c r="B54" s="10" t="s">
        <v>346</v>
      </c>
      <c r="C54" s="6" t="s">
        <v>348</v>
      </c>
      <c r="D54" s="43">
        <v>26.72</v>
      </c>
      <c r="F54" s="7"/>
    </row>
    <row r="55" spans="1:6" ht="16.5" hidden="1" customHeight="1" x14ac:dyDescent="0.25">
      <c r="A55" s="12">
        <v>4737</v>
      </c>
      <c r="B55" s="88" t="s">
        <v>350</v>
      </c>
      <c r="C55" s="12" t="s">
        <v>352</v>
      </c>
      <c r="D55" s="43"/>
      <c r="F55" s="7"/>
    </row>
    <row r="56" spans="1:6" ht="16.5" customHeight="1" x14ac:dyDescent="0.25">
      <c r="A56" s="6">
        <v>4911</v>
      </c>
      <c r="B56" s="89" t="s">
        <v>354</v>
      </c>
      <c r="C56" s="6" t="s">
        <v>356</v>
      </c>
      <c r="D56" s="43">
        <v>20.7</v>
      </c>
      <c r="F56" s="7"/>
    </row>
    <row r="57" spans="1:6" ht="16.5" hidden="1" customHeight="1" x14ac:dyDescent="0.25">
      <c r="A57" s="6">
        <v>4932</v>
      </c>
      <c r="B57" s="13" t="s">
        <v>358</v>
      </c>
      <c r="C57" s="6" t="s">
        <v>360</v>
      </c>
      <c r="D57" s="43"/>
      <c r="F57" s="7"/>
    </row>
    <row r="58" spans="1:6" ht="16.5" customHeight="1" x14ac:dyDescent="0.25">
      <c r="A58" s="6">
        <v>7588</v>
      </c>
      <c r="B58" s="13" t="s">
        <v>362</v>
      </c>
      <c r="C58" s="6" t="s">
        <v>364</v>
      </c>
      <c r="D58" s="43">
        <v>30</v>
      </c>
      <c r="F58" s="7"/>
    </row>
    <row r="59" spans="1:6" ht="16.5" customHeight="1" x14ac:dyDescent="0.25">
      <c r="A59" s="6">
        <v>7587</v>
      </c>
      <c r="B59" s="13" t="s">
        <v>366</v>
      </c>
      <c r="C59" s="6" t="s">
        <v>368</v>
      </c>
      <c r="D59" s="43">
        <v>22</v>
      </c>
      <c r="F59" s="7"/>
    </row>
    <row r="60" spans="1:6" ht="16.5" customHeight="1" x14ac:dyDescent="0.25">
      <c r="A60" s="6">
        <v>4960</v>
      </c>
      <c r="B60" s="13" t="s">
        <v>370</v>
      </c>
      <c r="C60" s="6" t="s">
        <v>372</v>
      </c>
      <c r="D60" s="43">
        <v>42</v>
      </c>
      <c r="F60" s="7"/>
    </row>
    <row r="61" spans="1:6" ht="16.5" customHeight="1" x14ac:dyDescent="0.25">
      <c r="A61" s="6">
        <v>7565</v>
      </c>
      <c r="B61" s="13" t="s">
        <v>374</v>
      </c>
      <c r="C61" s="6" t="s">
        <v>192</v>
      </c>
      <c r="D61" s="43">
        <v>41</v>
      </c>
      <c r="F61" s="7"/>
    </row>
    <row r="62" spans="1:6" ht="16.5" customHeight="1" x14ac:dyDescent="0.25">
      <c r="A62" s="6">
        <v>4969</v>
      </c>
      <c r="B62" s="13" t="s">
        <v>378</v>
      </c>
      <c r="C62" s="6" t="s">
        <v>380</v>
      </c>
      <c r="D62" s="43">
        <v>31</v>
      </c>
      <c r="F62" s="7"/>
    </row>
    <row r="63" spans="1:6" ht="16.5" hidden="1" customHeight="1" x14ac:dyDescent="0.25">
      <c r="A63" s="6"/>
      <c r="B63" s="13" t="s">
        <v>382</v>
      </c>
      <c r="C63" s="6" t="s">
        <v>164</v>
      </c>
      <c r="D63" s="43"/>
    </row>
    <row r="64" spans="1:6" ht="16.5" hidden="1" customHeight="1" x14ac:dyDescent="0.25">
      <c r="A64" s="6">
        <v>4489</v>
      </c>
      <c r="B64" s="13" t="s">
        <v>383</v>
      </c>
      <c r="C64" s="6" t="s">
        <v>186</v>
      </c>
      <c r="D64" s="43"/>
    </row>
    <row r="65" spans="1:4" ht="16.5" hidden="1" customHeight="1" x14ac:dyDescent="0.25">
      <c r="A65" s="6">
        <v>7513</v>
      </c>
      <c r="B65" s="13" t="s">
        <v>384</v>
      </c>
      <c r="C65" s="6" t="s">
        <v>192</v>
      </c>
      <c r="D65" s="43"/>
    </row>
    <row r="66" spans="1:4" ht="16.5" hidden="1" customHeight="1" x14ac:dyDescent="0.25">
      <c r="A66" s="6">
        <v>7958</v>
      </c>
      <c r="B66" s="13" t="s">
        <v>386</v>
      </c>
      <c r="C66" s="6" t="s">
        <v>237</v>
      </c>
      <c r="D66" s="43"/>
    </row>
    <row r="67" spans="1:4" ht="16.5" hidden="1" customHeight="1" x14ac:dyDescent="0.25">
      <c r="A67" s="6"/>
      <c r="B67" s="13" t="s">
        <v>387</v>
      </c>
      <c r="C67" s="6" t="s">
        <v>388</v>
      </c>
      <c r="D67" s="43"/>
    </row>
    <row r="68" spans="1:4" ht="16.5" hidden="1" customHeight="1" x14ac:dyDescent="0.25">
      <c r="A68" s="6"/>
      <c r="B68" s="13" t="s">
        <v>389</v>
      </c>
      <c r="C68" s="6" t="s">
        <v>390</v>
      </c>
      <c r="D68" s="43"/>
    </row>
    <row r="69" spans="1:4" ht="16.5" hidden="1" customHeight="1" x14ac:dyDescent="0.25">
      <c r="A69" s="6"/>
      <c r="B69" s="13" t="s">
        <v>391</v>
      </c>
      <c r="C69" s="6" t="s">
        <v>392</v>
      </c>
      <c r="D69" s="43"/>
    </row>
    <row r="70" spans="1:4" ht="16.5" hidden="1" customHeight="1" x14ac:dyDescent="0.25">
      <c r="A70" s="6"/>
      <c r="B70" s="13" t="s">
        <v>393</v>
      </c>
      <c r="C70" s="6" t="s">
        <v>394</v>
      </c>
      <c r="D70" s="43"/>
    </row>
    <row r="71" spans="1:4" ht="16.5" hidden="1" customHeight="1" x14ac:dyDescent="0.25">
      <c r="A71" s="6"/>
      <c r="B71" s="13" t="s">
        <v>395</v>
      </c>
      <c r="C71" s="6" t="s">
        <v>396</v>
      </c>
      <c r="D71" s="43"/>
    </row>
    <row r="72" spans="1:4" ht="16.5" hidden="1" customHeight="1" x14ac:dyDescent="0.25">
      <c r="A72" s="6"/>
      <c r="B72" s="13" t="s">
        <v>397</v>
      </c>
      <c r="C72" s="6" t="s">
        <v>398</v>
      </c>
      <c r="D72" s="43"/>
    </row>
    <row r="73" spans="1:4" ht="16.5" hidden="1" customHeight="1" x14ac:dyDescent="0.25">
      <c r="A73" s="6"/>
      <c r="B73" s="13" t="s">
        <v>399</v>
      </c>
      <c r="C73" s="6" t="s">
        <v>400</v>
      </c>
      <c r="D73" s="43"/>
    </row>
    <row r="74" spans="1:4" ht="16.5" hidden="1" customHeight="1" x14ac:dyDescent="0.25">
      <c r="A74" s="6"/>
      <c r="B74" s="13" t="s">
        <v>401</v>
      </c>
      <c r="C74" s="6" t="s">
        <v>402</v>
      </c>
      <c r="D74" s="43"/>
    </row>
    <row r="75" spans="1:4" ht="16.5" hidden="1" customHeight="1" x14ac:dyDescent="0.25">
      <c r="A75" s="6"/>
      <c r="B75" s="13" t="s">
        <v>403</v>
      </c>
      <c r="C75" s="6" t="s">
        <v>404</v>
      </c>
      <c r="D75" s="43"/>
    </row>
    <row r="76" spans="1:4" ht="16.5" hidden="1" customHeight="1" x14ac:dyDescent="0.25">
      <c r="A76" s="6"/>
      <c r="B76" s="13" t="s">
        <v>405</v>
      </c>
      <c r="C76" s="6" t="s">
        <v>406</v>
      </c>
      <c r="D76" s="43"/>
    </row>
    <row r="77" spans="1:4" ht="16.5" hidden="1" customHeight="1" x14ac:dyDescent="0.25">
      <c r="A77" s="6"/>
      <c r="B77" s="13" t="s">
        <v>407</v>
      </c>
      <c r="C77" s="6" t="s">
        <v>408</v>
      </c>
      <c r="D77" s="43"/>
    </row>
    <row r="78" spans="1:4" ht="16.5" hidden="1" customHeight="1" x14ac:dyDescent="0.25">
      <c r="A78" s="6"/>
      <c r="B78" s="10" t="s">
        <v>449</v>
      </c>
      <c r="C78" s="6"/>
      <c r="D78" s="43"/>
    </row>
    <row r="79" spans="1:4" x14ac:dyDescent="0.25">
      <c r="C79" s="38" t="s">
        <v>423</v>
      </c>
      <c r="D79" s="39">
        <f>SUM(D2:D78)</f>
        <v>4661.0000000000009</v>
      </c>
    </row>
    <row r="80" spans="1:4" hidden="1" x14ac:dyDescent="0.25"/>
    <row r="82" spans="3:4" x14ac:dyDescent="0.25">
      <c r="C82" s="37" t="s">
        <v>448</v>
      </c>
      <c r="D82" s="41">
        <f>COUNTA(D2:D78)</f>
        <v>48</v>
      </c>
    </row>
  </sheetData>
  <autoFilter ref="A1:D80" xr:uid="{B3CEBD06-0D49-4AAB-8C89-125164C000DA}">
    <filterColumn colId="3">
      <customFilters>
        <customFilter operator="notEqual" val=" "/>
      </customFilters>
    </filterColumn>
  </autoFilter>
  <sortState xmlns:xlrd2="http://schemas.microsoft.com/office/spreadsheetml/2017/richdata2" ref="A2:D80">
    <sortCondition ref="A1"/>
  </sortState>
  <conditionalFormatting sqref="C77:C78 C60:C75 C57:C58 B42:C42 B46:C57 B4:C4">
    <cfRule type="expression" dxfId="20" priority="5" stopIfTrue="1">
      <formula>#REF!=1</formula>
    </cfRule>
    <cfRule type="expression" dxfId="19" priority="6" stopIfTrue="1">
      <formula>#REF!=2</formula>
    </cfRule>
  </conditionalFormatting>
  <conditionalFormatting sqref="C76">
    <cfRule type="expression" dxfId="18" priority="3" stopIfTrue="1">
      <formula>#REF!=1</formula>
    </cfRule>
    <cfRule type="expression" dxfId="17" priority="4" stopIfTrue="1">
      <formula>#REF!=2</formula>
    </cfRule>
  </conditionalFormatting>
  <conditionalFormatting sqref="C59">
    <cfRule type="expression" dxfId="16" priority="1" stopIfTrue="1">
      <formula>#REF!=1</formula>
    </cfRule>
    <cfRule type="expression" dxfId="15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B2776-74D0-44D8-9231-C20B2801D9E2}">
  <sheetPr filterMode="1"/>
  <dimension ref="A1:E53"/>
  <sheetViews>
    <sheetView topLeftCell="A4" workbookViewId="0">
      <selection activeCell="H49" sqref="H49"/>
    </sheetView>
  </sheetViews>
  <sheetFormatPr defaultRowHeight="15" x14ac:dyDescent="0.25"/>
  <cols>
    <col min="2" max="2" width="37.5703125" customWidth="1"/>
    <col min="3" max="3" width="30.85546875" customWidth="1"/>
    <col min="4" max="4" width="18.5703125" customWidth="1"/>
  </cols>
  <sheetData>
    <row r="1" spans="1:4" ht="30" x14ac:dyDescent="0.25">
      <c r="A1" s="36" t="s">
        <v>445</v>
      </c>
      <c r="B1" s="36" t="s">
        <v>450</v>
      </c>
      <c r="C1" s="36" t="s">
        <v>446</v>
      </c>
      <c r="D1" s="37" t="s">
        <v>451</v>
      </c>
    </row>
    <row r="2" spans="1:4" hidden="1" x14ac:dyDescent="0.25">
      <c r="A2" s="6">
        <v>3827</v>
      </c>
      <c r="B2" s="6" t="s">
        <v>9</v>
      </c>
      <c r="C2" s="6" t="s">
        <v>13</v>
      </c>
      <c r="D2" s="3"/>
    </row>
    <row r="3" spans="1:4" hidden="1" x14ac:dyDescent="0.25">
      <c r="A3" s="6">
        <v>4727</v>
      </c>
      <c r="B3" s="6" t="s">
        <v>16</v>
      </c>
      <c r="C3" s="6" t="s">
        <v>16</v>
      </c>
      <c r="D3" s="3"/>
    </row>
    <row r="4" spans="1:4" x14ac:dyDescent="0.25">
      <c r="A4" s="6">
        <v>2004</v>
      </c>
      <c r="B4" s="6" t="s">
        <v>19</v>
      </c>
      <c r="C4" s="6" t="s">
        <v>21</v>
      </c>
      <c r="D4" s="3">
        <v>486.88</v>
      </c>
    </row>
    <row r="5" spans="1:4" x14ac:dyDescent="0.25">
      <c r="A5" s="6">
        <v>1606</v>
      </c>
      <c r="B5" s="6" t="s">
        <v>23</v>
      </c>
      <c r="C5" s="6" t="s">
        <v>21</v>
      </c>
      <c r="D5" s="3">
        <v>33.28</v>
      </c>
    </row>
    <row r="6" spans="1:4" x14ac:dyDescent="0.25">
      <c r="A6" s="6">
        <v>3436</v>
      </c>
      <c r="B6" s="6" t="s">
        <v>27</v>
      </c>
      <c r="C6" s="6" t="s">
        <v>27</v>
      </c>
      <c r="D6" s="3">
        <v>45.98</v>
      </c>
    </row>
    <row r="7" spans="1:4" hidden="1" x14ac:dyDescent="0.25">
      <c r="A7" s="6">
        <v>2780</v>
      </c>
      <c r="B7" s="6" t="s">
        <v>30</v>
      </c>
      <c r="C7" s="6" t="s">
        <v>30</v>
      </c>
      <c r="D7" s="3"/>
    </row>
    <row r="8" spans="1:4" hidden="1" x14ac:dyDescent="0.25">
      <c r="A8" s="6">
        <v>3808</v>
      </c>
      <c r="B8" s="6" t="s">
        <v>34</v>
      </c>
      <c r="C8" s="6" t="s">
        <v>21</v>
      </c>
      <c r="D8" s="3"/>
    </row>
    <row r="9" spans="1:4" x14ac:dyDescent="0.25">
      <c r="A9" s="6">
        <v>616</v>
      </c>
      <c r="B9" s="6" t="s">
        <v>38</v>
      </c>
      <c r="C9" s="6" t="s">
        <v>38</v>
      </c>
      <c r="D9" s="3">
        <v>64.180000000000007</v>
      </c>
    </row>
    <row r="10" spans="1:4" x14ac:dyDescent="0.25">
      <c r="A10" s="6">
        <v>4445</v>
      </c>
      <c r="B10" s="6" t="s">
        <v>41</v>
      </c>
      <c r="C10" s="6" t="s">
        <v>43</v>
      </c>
      <c r="D10" s="3">
        <v>167.41</v>
      </c>
    </row>
    <row r="11" spans="1:4" x14ac:dyDescent="0.25">
      <c r="A11" s="6">
        <v>4366</v>
      </c>
      <c r="B11" s="6" t="s">
        <v>45</v>
      </c>
      <c r="C11" s="6" t="s">
        <v>47</v>
      </c>
      <c r="D11" s="3">
        <v>23.22</v>
      </c>
    </row>
    <row r="12" spans="1:4" x14ac:dyDescent="0.25">
      <c r="A12" s="6">
        <v>29</v>
      </c>
      <c r="B12" s="6" t="s">
        <v>49</v>
      </c>
      <c r="C12" s="6" t="s">
        <v>21</v>
      </c>
      <c r="D12" s="3">
        <v>181.02</v>
      </c>
    </row>
    <row r="13" spans="1:4" x14ac:dyDescent="0.25">
      <c r="A13" s="6">
        <v>2776</v>
      </c>
      <c r="B13" s="6" t="s">
        <v>52</v>
      </c>
      <c r="C13" s="6" t="s">
        <v>52</v>
      </c>
      <c r="D13" s="3">
        <v>51.72</v>
      </c>
    </row>
    <row r="14" spans="1:4" hidden="1" x14ac:dyDescent="0.25">
      <c r="A14" s="6">
        <v>1989</v>
      </c>
      <c r="B14" s="6" t="s">
        <v>55</v>
      </c>
      <c r="C14" s="6" t="s">
        <v>21</v>
      </c>
      <c r="D14" s="3"/>
    </row>
    <row r="15" spans="1:4" hidden="1" x14ac:dyDescent="0.25">
      <c r="A15" s="6">
        <v>4446</v>
      </c>
      <c r="B15" s="6" t="s">
        <v>58</v>
      </c>
      <c r="C15" s="6" t="s">
        <v>61</v>
      </c>
      <c r="D15" s="3"/>
    </row>
    <row r="16" spans="1:4" x14ac:dyDescent="0.25">
      <c r="A16" s="6">
        <v>3389</v>
      </c>
      <c r="B16" s="6" t="s">
        <v>63</v>
      </c>
      <c r="C16" s="6" t="s">
        <v>21</v>
      </c>
      <c r="D16" s="3">
        <v>100.91</v>
      </c>
    </row>
    <row r="17" spans="1:4" hidden="1" x14ac:dyDescent="0.25">
      <c r="A17" s="31">
        <v>3834</v>
      </c>
      <c r="B17" s="6" t="s">
        <v>67</v>
      </c>
      <c r="C17" s="6" t="s">
        <v>67</v>
      </c>
      <c r="D17" s="3"/>
    </row>
    <row r="18" spans="1:4" hidden="1" x14ac:dyDescent="0.25">
      <c r="A18" s="31">
        <v>638</v>
      </c>
      <c r="B18" s="6" t="s">
        <v>70</v>
      </c>
      <c r="C18" s="6" t="s">
        <v>70</v>
      </c>
      <c r="D18" s="3"/>
    </row>
    <row r="19" spans="1:4" hidden="1" x14ac:dyDescent="0.25">
      <c r="A19" s="31">
        <v>855</v>
      </c>
      <c r="B19" s="6" t="s">
        <v>73</v>
      </c>
      <c r="C19" s="6" t="s">
        <v>21</v>
      </c>
      <c r="D19" s="3"/>
    </row>
    <row r="20" spans="1:4" x14ac:dyDescent="0.25">
      <c r="A20" s="31">
        <v>4612</v>
      </c>
      <c r="B20" s="6" t="s">
        <v>77</v>
      </c>
      <c r="C20" s="6" t="s">
        <v>79</v>
      </c>
      <c r="D20" s="3">
        <v>17.71</v>
      </c>
    </row>
    <row r="21" spans="1:4" hidden="1" x14ac:dyDescent="0.25">
      <c r="A21" s="31">
        <v>4365</v>
      </c>
      <c r="B21" s="6" t="s">
        <v>81</v>
      </c>
      <c r="C21" s="6" t="s">
        <v>83</v>
      </c>
      <c r="D21" s="3"/>
    </row>
    <row r="22" spans="1:4" hidden="1" x14ac:dyDescent="0.25">
      <c r="A22" s="6">
        <v>1383</v>
      </c>
      <c r="B22" s="6" t="s">
        <v>85</v>
      </c>
      <c r="C22" s="6" t="s">
        <v>85</v>
      </c>
      <c r="D22" s="3"/>
    </row>
    <row r="23" spans="1:4" x14ac:dyDescent="0.25">
      <c r="A23" s="6">
        <v>30</v>
      </c>
      <c r="B23" s="6" t="s">
        <v>61</v>
      </c>
      <c r="C23" s="6" t="s">
        <v>61</v>
      </c>
      <c r="D23" s="3">
        <v>202.48</v>
      </c>
    </row>
    <row r="24" spans="1:4" hidden="1" x14ac:dyDescent="0.25">
      <c r="A24" s="6">
        <v>1987</v>
      </c>
      <c r="B24" s="6" t="s">
        <v>90</v>
      </c>
      <c r="C24" s="6" t="s">
        <v>21</v>
      </c>
      <c r="D24" s="3"/>
    </row>
    <row r="25" spans="1:4" hidden="1" x14ac:dyDescent="0.25">
      <c r="A25" s="6">
        <v>3467</v>
      </c>
      <c r="B25" s="6" t="s">
        <v>94</v>
      </c>
      <c r="C25" s="6" t="s">
        <v>94</v>
      </c>
      <c r="D25" s="3"/>
    </row>
    <row r="26" spans="1:4" hidden="1" x14ac:dyDescent="0.25">
      <c r="A26" s="6">
        <v>4623</v>
      </c>
      <c r="B26" s="6" t="s">
        <v>97</v>
      </c>
      <c r="C26" s="6" t="s">
        <v>97</v>
      </c>
      <c r="D26" s="3"/>
    </row>
    <row r="27" spans="1:4" x14ac:dyDescent="0.25">
      <c r="A27" s="6">
        <v>1607</v>
      </c>
      <c r="B27" s="6" t="s">
        <v>100</v>
      </c>
      <c r="C27" s="6" t="s">
        <v>21</v>
      </c>
      <c r="D27" s="3">
        <v>31.71</v>
      </c>
    </row>
    <row r="28" spans="1:4" hidden="1" x14ac:dyDescent="0.25">
      <c r="A28" s="6">
        <v>639</v>
      </c>
      <c r="B28" s="6" t="s">
        <v>103</v>
      </c>
      <c r="C28" s="6" t="s">
        <v>103</v>
      </c>
      <c r="D28" s="3"/>
    </row>
    <row r="29" spans="1:4" hidden="1" x14ac:dyDescent="0.25">
      <c r="A29" s="6">
        <v>4622</v>
      </c>
      <c r="B29" s="6" t="s">
        <v>106</v>
      </c>
      <c r="C29" s="6" t="s">
        <v>106</v>
      </c>
      <c r="D29" s="3"/>
    </row>
    <row r="30" spans="1:4" x14ac:dyDescent="0.25">
      <c r="A30" s="6">
        <v>699</v>
      </c>
      <c r="B30" s="6" t="s">
        <v>109</v>
      </c>
      <c r="C30" s="6" t="s">
        <v>109</v>
      </c>
      <c r="D30" s="3">
        <v>33.04</v>
      </c>
    </row>
    <row r="31" spans="1:4" hidden="1" x14ac:dyDescent="0.25">
      <c r="A31" s="6">
        <v>3848</v>
      </c>
      <c r="B31" s="6" t="s">
        <v>112</v>
      </c>
      <c r="C31" s="6" t="s">
        <v>112</v>
      </c>
      <c r="D31" s="3"/>
    </row>
    <row r="32" spans="1:4" hidden="1" x14ac:dyDescent="0.25">
      <c r="A32" s="6">
        <v>728</v>
      </c>
      <c r="B32" s="6" t="s">
        <v>115</v>
      </c>
      <c r="C32" s="6" t="s">
        <v>115</v>
      </c>
      <c r="D32" s="3"/>
    </row>
    <row r="33" spans="1:4" hidden="1" x14ac:dyDescent="0.25">
      <c r="A33" s="6">
        <v>3828</v>
      </c>
      <c r="B33" s="6" t="s">
        <v>118</v>
      </c>
      <c r="C33" s="6" t="s">
        <v>21</v>
      </c>
      <c r="D33" s="3"/>
    </row>
    <row r="34" spans="1:4" hidden="1" x14ac:dyDescent="0.25">
      <c r="A34" s="6">
        <v>3832</v>
      </c>
      <c r="B34" s="6" t="s">
        <v>122</v>
      </c>
      <c r="C34" s="6" t="s">
        <v>103</v>
      </c>
      <c r="D34" s="3"/>
    </row>
    <row r="35" spans="1:4" hidden="1" x14ac:dyDescent="0.25">
      <c r="A35" s="6">
        <v>4288</v>
      </c>
      <c r="B35" s="6" t="s">
        <v>126</v>
      </c>
      <c r="C35" s="6" t="s">
        <v>126</v>
      </c>
      <c r="D35" s="3"/>
    </row>
    <row r="36" spans="1:4" hidden="1" x14ac:dyDescent="0.25">
      <c r="A36" s="6">
        <v>3563</v>
      </c>
      <c r="B36" s="6" t="s">
        <v>129</v>
      </c>
      <c r="C36" s="6" t="s">
        <v>129</v>
      </c>
      <c r="D36" s="3"/>
    </row>
    <row r="37" spans="1:4" x14ac:dyDescent="0.25">
      <c r="A37" s="6">
        <v>3887</v>
      </c>
      <c r="B37" s="6" t="s">
        <v>132</v>
      </c>
      <c r="C37" s="6" t="s">
        <v>134</v>
      </c>
      <c r="D37" s="3">
        <v>66.06</v>
      </c>
    </row>
    <row r="38" spans="1:4" hidden="1" x14ac:dyDescent="0.25">
      <c r="A38" s="6">
        <v>2774</v>
      </c>
      <c r="B38" s="6" t="s">
        <v>136</v>
      </c>
      <c r="C38" s="6" t="s">
        <v>21</v>
      </c>
      <c r="D38" s="3"/>
    </row>
    <row r="39" spans="1:4" hidden="1" x14ac:dyDescent="0.25">
      <c r="A39" s="6">
        <v>2823</v>
      </c>
      <c r="B39" s="6" t="s">
        <v>141</v>
      </c>
      <c r="C39" s="6" t="s">
        <v>21</v>
      </c>
      <c r="D39" s="3"/>
    </row>
    <row r="40" spans="1:4" hidden="1" x14ac:dyDescent="0.25">
      <c r="A40" s="6">
        <v>4025</v>
      </c>
      <c r="B40" s="6" t="s">
        <v>144</v>
      </c>
      <c r="C40" s="6" t="s">
        <v>21</v>
      </c>
      <c r="D40" s="3"/>
    </row>
    <row r="41" spans="1:4" hidden="1" x14ac:dyDescent="0.25">
      <c r="A41" s="6">
        <v>641</v>
      </c>
      <c r="B41" s="6" t="s">
        <v>146</v>
      </c>
      <c r="C41" s="6" t="s">
        <v>21</v>
      </c>
      <c r="D41" s="3"/>
    </row>
    <row r="42" spans="1:4" hidden="1" x14ac:dyDescent="0.25">
      <c r="A42" s="6">
        <v>3963</v>
      </c>
      <c r="B42" s="6" t="s">
        <v>148</v>
      </c>
      <c r="C42" s="6" t="s">
        <v>21</v>
      </c>
      <c r="D42" s="3"/>
    </row>
    <row r="43" spans="1:4" hidden="1" x14ac:dyDescent="0.25">
      <c r="A43" s="6">
        <v>2696</v>
      </c>
      <c r="B43" s="6" t="s">
        <v>152</v>
      </c>
      <c r="C43" s="6" t="s">
        <v>21</v>
      </c>
      <c r="D43" s="3"/>
    </row>
    <row r="44" spans="1:4" hidden="1" x14ac:dyDescent="0.25">
      <c r="A44" s="6">
        <v>7101</v>
      </c>
      <c r="B44" s="10" t="s">
        <v>156</v>
      </c>
      <c r="C44" s="6" t="s">
        <v>30</v>
      </c>
      <c r="D44" s="3"/>
    </row>
    <row r="45" spans="1:4" hidden="1" x14ac:dyDescent="0.25">
      <c r="A45" s="6">
        <v>4665</v>
      </c>
      <c r="B45" s="10" t="s">
        <v>159</v>
      </c>
      <c r="C45" s="6" t="s">
        <v>129</v>
      </c>
      <c r="D45" s="3"/>
    </row>
    <row r="46" spans="1:4" hidden="1" x14ac:dyDescent="0.25">
      <c r="A46" s="5"/>
      <c r="B46" s="10" t="s">
        <v>161</v>
      </c>
      <c r="C46" s="5"/>
      <c r="D46" s="3"/>
    </row>
    <row r="47" spans="1:4" hidden="1" x14ac:dyDescent="0.25">
      <c r="A47" s="5"/>
      <c r="B47" s="10" t="s">
        <v>163</v>
      </c>
      <c r="C47" s="5"/>
      <c r="D47" s="3"/>
    </row>
    <row r="48" spans="1:4" x14ac:dyDescent="0.25">
      <c r="A48" s="76"/>
      <c r="B48" s="9"/>
      <c r="C48" s="9"/>
      <c r="D48" s="4"/>
    </row>
    <row r="49" spans="1:5" x14ac:dyDescent="0.25">
      <c r="A49" s="2"/>
      <c r="B49" s="9"/>
      <c r="C49" s="9"/>
      <c r="D49" s="4"/>
    </row>
    <row r="50" spans="1:5" x14ac:dyDescent="0.25">
      <c r="C50" s="38" t="s">
        <v>423</v>
      </c>
      <c r="D50" s="39">
        <f>SUM(D2:D49)</f>
        <v>1505.6</v>
      </c>
      <c r="E50" s="7"/>
    </row>
    <row r="53" spans="1:5" ht="30" x14ac:dyDescent="0.25">
      <c r="C53" s="38" t="s">
        <v>452</v>
      </c>
      <c r="D53" s="1">
        <f>COUNTA(D2:D49)</f>
        <v>14</v>
      </c>
    </row>
  </sheetData>
  <autoFilter ref="A1:D47" xr:uid="{C7BB2776-74D0-44D8-9231-C20B2801D9E2}">
    <filterColumn colId="3">
      <customFilters>
        <customFilter operator="notEqual" val=" "/>
      </customFilters>
    </filterColumn>
  </autoFilter>
  <conditionalFormatting sqref="C44:C47">
    <cfRule type="expression" dxfId="14" priority="3" stopIfTrue="1">
      <formula>#REF!=1</formula>
    </cfRule>
    <cfRule type="expression" dxfId="13" priority="4" stopIfTrue="1">
      <formula>#REF!=2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9C882-9068-4202-AA71-EA209AC322B5}">
  <sheetPr filterMode="1"/>
  <dimension ref="A1:E85"/>
  <sheetViews>
    <sheetView topLeftCell="A11" workbookViewId="0">
      <selection activeCell="H56" sqref="H46:H56"/>
    </sheetView>
  </sheetViews>
  <sheetFormatPr defaultRowHeight="15" x14ac:dyDescent="0.25"/>
  <cols>
    <col min="2" max="2" width="37.5703125" customWidth="1"/>
    <col min="3" max="3" width="30.85546875" customWidth="1"/>
    <col min="4" max="4" width="18.5703125" customWidth="1"/>
  </cols>
  <sheetData>
    <row r="1" spans="1:4" ht="30" x14ac:dyDescent="0.25">
      <c r="A1" s="36" t="s">
        <v>445</v>
      </c>
      <c r="B1" s="36" t="s">
        <v>450</v>
      </c>
      <c r="C1" s="36" t="s">
        <v>446</v>
      </c>
      <c r="D1" s="37" t="s">
        <v>451</v>
      </c>
    </row>
    <row r="2" spans="1:4" hidden="1" x14ac:dyDescent="0.25">
      <c r="A2" s="6">
        <v>1119</v>
      </c>
      <c r="B2" s="6" t="s">
        <v>164</v>
      </c>
      <c r="C2" s="6" t="s">
        <v>164</v>
      </c>
      <c r="D2" s="3"/>
    </row>
    <row r="3" spans="1:4" hidden="1" x14ac:dyDescent="0.25">
      <c r="A3" s="6">
        <v>1405</v>
      </c>
      <c r="B3" s="6" t="s">
        <v>168</v>
      </c>
      <c r="C3" s="6" t="s">
        <v>170</v>
      </c>
      <c r="D3" s="3"/>
    </row>
    <row r="4" spans="1:4" hidden="1" x14ac:dyDescent="0.25">
      <c r="A4" s="6">
        <v>3960</v>
      </c>
      <c r="B4" s="6" t="s">
        <v>172</v>
      </c>
      <c r="C4" s="6" t="s">
        <v>170</v>
      </c>
      <c r="D4" s="3"/>
    </row>
    <row r="5" spans="1:4" x14ac:dyDescent="0.25">
      <c r="A5" s="6">
        <v>1649</v>
      </c>
      <c r="B5" s="6" t="s">
        <v>175</v>
      </c>
      <c r="C5" s="6" t="s">
        <v>170</v>
      </c>
      <c r="D5" s="3">
        <v>20.25</v>
      </c>
    </row>
    <row r="6" spans="1:4" hidden="1" x14ac:dyDescent="0.25">
      <c r="A6" s="6">
        <v>3273</v>
      </c>
      <c r="B6" s="6" t="s">
        <v>179</v>
      </c>
      <c r="C6" s="6" t="s">
        <v>170</v>
      </c>
      <c r="D6" s="3"/>
    </row>
    <row r="7" spans="1:4" x14ac:dyDescent="0.25">
      <c r="A7" s="6">
        <v>764</v>
      </c>
      <c r="B7" s="6" t="s">
        <v>183</v>
      </c>
      <c r="C7" s="6" t="s">
        <v>183</v>
      </c>
      <c r="D7" s="3">
        <v>80</v>
      </c>
    </row>
    <row r="8" spans="1:4" x14ac:dyDescent="0.25">
      <c r="A8" s="6">
        <v>3121</v>
      </c>
      <c r="B8" s="6" t="s">
        <v>186</v>
      </c>
      <c r="C8" s="6" t="s">
        <v>186</v>
      </c>
      <c r="D8" s="3">
        <v>9.4</v>
      </c>
    </row>
    <row r="9" spans="1:4" hidden="1" x14ac:dyDescent="0.25">
      <c r="A9" s="6">
        <v>765</v>
      </c>
      <c r="B9" s="6" t="s">
        <v>189</v>
      </c>
      <c r="C9" s="6" t="s">
        <v>189</v>
      </c>
      <c r="D9" s="3"/>
    </row>
    <row r="10" spans="1:4" x14ac:dyDescent="0.25">
      <c r="A10" s="6">
        <v>28</v>
      </c>
      <c r="B10" s="6" t="s">
        <v>192</v>
      </c>
      <c r="C10" s="6" t="s">
        <v>192</v>
      </c>
      <c r="D10" s="3">
        <v>4.5</v>
      </c>
    </row>
    <row r="11" spans="1:4" x14ac:dyDescent="0.25">
      <c r="A11" s="6">
        <v>3519</v>
      </c>
      <c r="B11" s="6" t="s">
        <v>195</v>
      </c>
      <c r="C11" s="6" t="s">
        <v>195</v>
      </c>
      <c r="D11" s="3">
        <v>6</v>
      </c>
    </row>
    <row r="12" spans="1:4" x14ac:dyDescent="0.25">
      <c r="A12" s="6">
        <v>1413</v>
      </c>
      <c r="B12" s="6" t="s">
        <v>199</v>
      </c>
      <c r="C12" s="6" t="s">
        <v>170</v>
      </c>
      <c r="D12" s="3">
        <v>608</v>
      </c>
    </row>
    <row r="13" spans="1:4" hidden="1" x14ac:dyDescent="0.25">
      <c r="A13" s="6">
        <v>3495</v>
      </c>
      <c r="B13" s="6" t="s">
        <v>203</v>
      </c>
      <c r="C13" s="6" t="s">
        <v>205</v>
      </c>
      <c r="D13" s="3"/>
    </row>
    <row r="14" spans="1:4" hidden="1" x14ac:dyDescent="0.25">
      <c r="A14" s="6">
        <v>766</v>
      </c>
      <c r="B14" s="6" t="s">
        <v>207</v>
      </c>
      <c r="C14" s="6" t="s">
        <v>207</v>
      </c>
      <c r="D14" s="3"/>
    </row>
    <row r="15" spans="1:4" x14ac:dyDescent="0.25">
      <c r="A15" s="6">
        <v>1576</v>
      </c>
      <c r="B15" s="6" t="s">
        <v>210</v>
      </c>
      <c r="C15" s="6" t="s">
        <v>170</v>
      </c>
      <c r="D15" s="3">
        <v>550</v>
      </c>
    </row>
    <row r="16" spans="1:4" hidden="1" x14ac:dyDescent="0.25">
      <c r="A16" s="6">
        <v>1136</v>
      </c>
      <c r="B16" s="6" t="s">
        <v>214</v>
      </c>
      <c r="C16" s="6" t="s">
        <v>170</v>
      </c>
      <c r="D16" s="3"/>
    </row>
    <row r="17" spans="1:4" x14ac:dyDescent="0.25">
      <c r="A17" s="6">
        <v>1577</v>
      </c>
      <c r="B17" s="6" t="s">
        <v>218</v>
      </c>
      <c r="C17" s="6" t="s">
        <v>170</v>
      </c>
      <c r="D17" s="3">
        <v>14</v>
      </c>
    </row>
    <row r="18" spans="1:4" hidden="1" x14ac:dyDescent="0.25">
      <c r="A18" s="6">
        <v>2654</v>
      </c>
      <c r="B18" s="6" t="s">
        <v>222</v>
      </c>
      <c r="C18" s="6" t="s">
        <v>170</v>
      </c>
      <c r="D18" s="3"/>
    </row>
    <row r="19" spans="1:4" hidden="1" x14ac:dyDescent="0.25">
      <c r="A19" s="6">
        <v>3701</v>
      </c>
      <c r="B19" s="6" t="s">
        <v>225</v>
      </c>
      <c r="C19" s="6" t="s">
        <v>170</v>
      </c>
      <c r="D19" s="3"/>
    </row>
    <row r="20" spans="1:4" hidden="1" x14ac:dyDescent="0.25">
      <c r="A20" s="6">
        <v>4290</v>
      </c>
      <c r="B20" s="6" t="s">
        <v>226</v>
      </c>
      <c r="C20" s="6" t="s">
        <v>226</v>
      </c>
      <c r="D20" s="3"/>
    </row>
    <row r="21" spans="1:4" x14ac:dyDescent="0.25">
      <c r="A21" s="6">
        <v>27</v>
      </c>
      <c r="B21" s="6" t="s">
        <v>230</v>
      </c>
      <c r="C21" s="6" t="s">
        <v>170</v>
      </c>
      <c r="D21" s="3">
        <v>10</v>
      </c>
    </row>
    <row r="22" spans="1:4" x14ac:dyDescent="0.25">
      <c r="A22" s="6">
        <v>3585</v>
      </c>
      <c r="B22" s="6" t="s">
        <v>233</v>
      </c>
      <c r="C22" s="6" t="s">
        <v>170</v>
      </c>
      <c r="D22" s="3">
        <v>14.4</v>
      </c>
    </row>
    <row r="23" spans="1:4" x14ac:dyDescent="0.25">
      <c r="A23" s="6">
        <v>644</v>
      </c>
      <c r="B23" s="6" t="s">
        <v>237</v>
      </c>
      <c r="C23" s="6" t="s">
        <v>237</v>
      </c>
      <c r="D23" s="3">
        <v>524</v>
      </c>
    </row>
    <row r="24" spans="1:4" hidden="1" x14ac:dyDescent="0.25">
      <c r="A24" s="6">
        <v>1083</v>
      </c>
      <c r="B24" s="6" t="s">
        <v>240</v>
      </c>
      <c r="C24" s="6" t="s">
        <v>170</v>
      </c>
      <c r="D24" s="3"/>
    </row>
    <row r="25" spans="1:4" hidden="1" x14ac:dyDescent="0.25">
      <c r="A25" s="6">
        <v>3958</v>
      </c>
      <c r="B25" s="6" t="s">
        <v>244</v>
      </c>
      <c r="C25" s="6" t="s">
        <v>170</v>
      </c>
      <c r="D25" s="3"/>
    </row>
    <row r="26" spans="1:4" hidden="1" x14ac:dyDescent="0.25">
      <c r="A26" s="6">
        <v>4289</v>
      </c>
      <c r="B26" s="6" t="s">
        <v>247</v>
      </c>
      <c r="C26" s="6" t="s">
        <v>250</v>
      </c>
      <c r="D26" s="3"/>
    </row>
    <row r="27" spans="1:4" hidden="1" x14ac:dyDescent="0.25">
      <c r="A27" s="6">
        <v>4919</v>
      </c>
      <c r="B27" s="6" t="s">
        <v>252</v>
      </c>
      <c r="C27" s="6" t="s">
        <v>237</v>
      </c>
      <c r="D27" s="3"/>
    </row>
    <row r="28" spans="1:4" hidden="1" x14ac:dyDescent="0.25">
      <c r="A28" s="6">
        <v>4291</v>
      </c>
      <c r="B28" s="6" t="s">
        <v>256</v>
      </c>
      <c r="C28" s="6" t="s">
        <v>258</v>
      </c>
      <c r="D28" s="3"/>
    </row>
    <row r="29" spans="1:4" hidden="1" x14ac:dyDescent="0.25">
      <c r="A29" s="6">
        <v>3120</v>
      </c>
      <c r="B29" s="6" t="s">
        <v>260</v>
      </c>
      <c r="C29" s="6" t="s">
        <v>260</v>
      </c>
      <c r="D29" s="3"/>
    </row>
    <row r="30" spans="1:4" hidden="1" x14ac:dyDescent="0.25">
      <c r="A30" s="6">
        <v>767</v>
      </c>
      <c r="B30" s="6" t="s">
        <v>264</v>
      </c>
      <c r="C30" s="6" t="s">
        <v>264</v>
      </c>
      <c r="D30" s="3"/>
    </row>
    <row r="31" spans="1:4" hidden="1" x14ac:dyDescent="0.25">
      <c r="A31" s="6">
        <v>2063</v>
      </c>
      <c r="B31" s="6" t="s">
        <v>267</v>
      </c>
      <c r="C31" s="6" t="s">
        <v>267</v>
      </c>
      <c r="D31" s="3"/>
    </row>
    <row r="32" spans="1:4" x14ac:dyDescent="0.25">
      <c r="A32" s="6">
        <v>1521</v>
      </c>
      <c r="B32" s="6" t="s">
        <v>270</v>
      </c>
      <c r="C32" s="6" t="s">
        <v>170</v>
      </c>
      <c r="D32" s="3">
        <v>250</v>
      </c>
    </row>
    <row r="33" spans="1:4" hidden="1" x14ac:dyDescent="0.25">
      <c r="A33" s="6">
        <v>2151</v>
      </c>
      <c r="B33" s="6" t="s">
        <v>272</v>
      </c>
      <c r="C33" s="6" t="s">
        <v>272</v>
      </c>
      <c r="D33" s="3"/>
    </row>
    <row r="34" spans="1:4" hidden="1" x14ac:dyDescent="0.25">
      <c r="A34" s="6">
        <v>3690</v>
      </c>
      <c r="B34" s="6" t="s">
        <v>275</v>
      </c>
      <c r="C34" s="6" t="s">
        <v>278</v>
      </c>
      <c r="D34" s="3"/>
    </row>
    <row r="35" spans="1:4" hidden="1" x14ac:dyDescent="0.25">
      <c r="A35" s="6">
        <v>3151</v>
      </c>
      <c r="B35" s="6" t="s">
        <v>280</v>
      </c>
      <c r="C35" s="6" t="s">
        <v>237</v>
      </c>
      <c r="D35" s="3"/>
    </row>
    <row r="36" spans="1:4" x14ac:dyDescent="0.25">
      <c r="A36" s="6">
        <v>768</v>
      </c>
      <c r="B36" s="6" t="s">
        <v>283</v>
      </c>
      <c r="C36" s="6" t="s">
        <v>283</v>
      </c>
      <c r="D36" s="3">
        <v>100</v>
      </c>
    </row>
    <row r="37" spans="1:4" hidden="1" x14ac:dyDescent="0.25">
      <c r="A37" s="6">
        <v>4479</v>
      </c>
      <c r="B37" s="6" t="s">
        <v>286</v>
      </c>
      <c r="C37" s="6" t="s">
        <v>286</v>
      </c>
      <c r="D37" s="3"/>
    </row>
    <row r="38" spans="1:4" hidden="1" x14ac:dyDescent="0.25">
      <c r="A38" s="6">
        <v>4480</v>
      </c>
      <c r="B38" s="6" t="s">
        <v>289</v>
      </c>
      <c r="C38" s="6" t="s">
        <v>291</v>
      </c>
      <c r="D38" s="3"/>
    </row>
    <row r="39" spans="1:4" hidden="1" x14ac:dyDescent="0.25">
      <c r="A39" s="6">
        <v>3566</v>
      </c>
      <c r="B39" s="6" t="s">
        <v>293</v>
      </c>
      <c r="C39" s="6" t="s">
        <v>293</v>
      </c>
      <c r="D39" s="3"/>
    </row>
    <row r="40" spans="1:4" hidden="1" x14ac:dyDescent="0.25">
      <c r="A40" s="6">
        <v>1392</v>
      </c>
      <c r="B40" s="6" t="s">
        <v>296</v>
      </c>
      <c r="C40" s="6" t="s">
        <v>296</v>
      </c>
      <c r="D40" s="3"/>
    </row>
    <row r="41" spans="1:4" x14ac:dyDescent="0.25">
      <c r="A41" s="6">
        <v>1307</v>
      </c>
      <c r="B41" s="6" t="s">
        <v>170</v>
      </c>
      <c r="C41" s="6" t="s">
        <v>170</v>
      </c>
      <c r="D41" s="3">
        <v>128</v>
      </c>
    </row>
    <row r="42" spans="1:4" hidden="1" x14ac:dyDescent="0.25">
      <c r="A42" s="6">
        <v>3959</v>
      </c>
      <c r="B42" s="6" t="s">
        <v>303</v>
      </c>
      <c r="C42" s="6" t="s">
        <v>170</v>
      </c>
      <c r="D42" s="3"/>
    </row>
    <row r="43" spans="1:4" hidden="1" x14ac:dyDescent="0.25">
      <c r="A43" s="6">
        <v>227</v>
      </c>
      <c r="B43" s="6" t="s">
        <v>307</v>
      </c>
      <c r="C43" s="6" t="s">
        <v>170</v>
      </c>
      <c r="D43" s="3"/>
    </row>
    <row r="44" spans="1:4" hidden="1" x14ac:dyDescent="0.25">
      <c r="A44" s="6">
        <v>2080</v>
      </c>
      <c r="B44" s="6" t="s">
        <v>311</v>
      </c>
      <c r="C44" s="6" t="s">
        <v>170</v>
      </c>
      <c r="D44" s="3"/>
    </row>
    <row r="45" spans="1:4" x14ac:dyDescent="0.25">
      <c r="A45" s="6">
        <v>3645</v>
      </c>
      <c r="B45" s="6" t="s">
        <v>315</v>
      </c>
      <c r="C45" s="6" t="s">
        <v>237</v>
      </c>
      <c r="D45" s="3">
        <v>200</v>
      </c>
    </row>
    <row r="46" spans="1:4" x14ac:dyDescent="0.25">
      <c r="A46" s="6">
        <v>2442</v>
      </c>
      <c r="B46" s="6" t="s">
        <v>319</v>
      </c>
      <c r="C46" s="6" t="s">
        <v>319</v>
      </c>
      <c r="D46" s="3">
        <v>250</v>
      </c>
    </row>
    <row r="47" spans="1:4" hidden="1" x14ac:dyDescent="0.25">
      <c r="A47" s="6">
        <v>1739</v>
      </c>
      <c r="B47" s="6" t="s">
        <v>323</v>
      </c>
      <c r="C47" s="6" t="s">
        <v>170</v>
      </c>
      <c r="D47" s="3"/>
    </row>
    <row r="48" spans="1:4" hidden="1" x14ac:dyDescent="0.25">
      <c r="A48" s="6">
        <v>3126</v>
      </c>
      <c r="B48" s="6" t="s">
        <v>327</v>
      </c>
      <c r="C48" s="6" t="s">
        <v>327</v>
      </c>
      <c r="D48" s="3"/>
    </row>
    <row r="49" spans="1:4" hidden="1" x14ac:dyDescent="0.25">
      <c r="A49" s="6">
        <v>671</v>
      </c>
      <c r="B49" s="6" t="s">
        <v>330</v>
      </c>
      <c r="C49" s="6" t="s">
        <v>170</v>
      </c>
      <c r="D49" s="3"/>
    </row>
    <row r="50" spans="1:4" hidden="1" x14ac:dyDescent="0.25">
      <c r="A50" s="6">
        <v>4397</v>
      </c>
      <c r="B50" s="6" t="s">
        <v>332</v>
      </c>
      <c r="C50" s="6" t="s">
        <v>332</v>
      </c>
      <c r="D50" s="3"/>
    </row>
    <row r="51" spans="1:4" hidden="1" x14ac:dyDescent="0.25">
      <c r="A51" s="6"/>
      <c r="B51" s="6" t="s">
        <v>335</v>
      </c>
      <c r="C51" s="6" t="s">
        <v>443</v>
      </c>
      <c r="D51" s="3"/>
    </row>
    <row r="52" spans="1:4" hidden="1" x14ac:dyDescent="0.25">
      <c r="A52" s="6">
        <v>4857</v>
      </c>
      <c r="B52" s="6" t="s">
        <v>338</v>
      </c>
      <c r="C52" s="6" t="s">
        <v>340</v>
      </c>
      <c r="D52" s="3"/>
    </row>
    <row r="53" spans="1:4" hidden="1" x14ac:dyDescent="0.25">
      <c r="A53" s="6">
        <v>4858</v>
      </c>
      <c r="B53" s="6" t="s">
        <v>342</v>
      </c>
      <c r="C53" s="6" t="s">
        <v>344</v>
      </c>
      <c r="D53" s="3"/>
    </row>
    <row r="54" spans="1:4" hidden="1" x14ac:dyDescent="0.25">
      <c r="A54" s="6">
        <v>4859</v>
      </c>
      <c r="B54" s="90" t="s">
        <v>346</v>
      </c>
      <c r="C54" s="6" t="s">
        <v>348</v>
      </c>
      <c r="D54" s="3"/>
    </row>
    <row r="55" spans="1:4" hidden="1" x14ac:dyDescent="0.25">
      <c r="A55" s="12">
        <v>4737</v>
      </c>
      <c r="B55" s="91" t="s">
        <v>350</v>
      </c>
      <c r="C55" s="12" t="s">
        <v>352</v>
      </c>
      <c r="D55" s="3"/>
    </row>
    <row r="56" spans="1:4" x14ac:dyDescent="0.25">
      <c r="A56" s="6">
        <v>4911</v>
      </c>
      <c r="B56" s="92" t="s">
        <v>354</v>
      </c>
      <c r="C56" s="6" t="s">
        <v>356</v>
      </c>
      <c r="D56" s="3">
        <v>12.54</v>
      </c>
    </row>
    <row r="57" spans="1:4" ht="20.25" hidden="1" customHeight="1" x14ac:dyDescent="0.25">
      <c r="A57" s="93">
        <v>4932</v>
      </c>
      <c r="B57" s="94" t="s">
        <v>358</v>
      </c>
      <c r="C57" s="5" t="s">
        <v>360</v>
      </c>
      <c r="D57" s="3"/>
    </row>
    <row r="58" spans="1:4" x14ac:dyDescent="0.25">
      <c r="A58" s="93">
        <v>7588</v>
      </c>
      <c r="B58" s="94" t="s">
        <v>362</v>
      </c>
      <c r="C58" s="5" t="s">
        <v>364</v>
      </c>
      <c r="D58" s="3">
        <v>20</v>
      </c>
    </row>
    <row r="59" spans="1:4" x14ac:dyDescent="0.25">
      <c r="A59" s="93">
        <v>7587</v>
      </c>
      <c r="B59" s="94" t="s">
        <v>366</v>
      </c>
      <c r="C59" s="5" t="s">
        <v>368</v>
      </c>
      <c r="D59" s="3">
        <v>19</v>
      </c>
    </row>
    <row r="60" spans="1:4" x14ac:dyDescent="0.25">
      <c r="A60" s="93">
        <v>4960</v>
      </c>
      <c r="B60" s="94" t="s">
        <v>370</v>
      </c>
      <c r="C60" s="5" t="s">
        <v>372</v>
      </c>
      <c r="D60" s="3">
        <v>53</v>
      </c>
    </row>
    <row r="61" spans="1:4" x14ac:dyDescent="0.25">
      <c r="A61" s="93">
        <v>7565</v>
      </c>
      <c r="B61" s="94" t="s">
        <v>374</v>
      </c>
      <c r="C61" s="5" t="s">
        <v>192</v>
      </c>
      <c r="D61" s="3">
        <v>40</v>
      </c>
    </row>
    <row r="62" spans="1:4" x14ac:dyDescent="0.25">
      <c r="A62" s="93">
        <v>4969</v>
      </c>
      <c r="B62" s="94" t="s">
        <v>378</v>
      </c>
      <c r="C62" s="5" t="s">
        <v>380</v>
      </c>
      <c r="D62" s="3">
        <v>49</v>
      </c>
    </row>
    <row r="63" spans="1:4" hidden="1" x14ac:dyDescent="0.25">
      <c r="A63" s="93"/>
      <c r="B63" s="94" t="s">
        <v>382</v>
      </c>
      <c r="C63" s="5" t="s">
        <v>164</v>
      </c>
      <c r="D63" s="3"/>
    </row>
    <row r="64" spans="1:4" hidden="1" x14ac:dyDescent="0.25">
      <c r="A64" s="93">
        <v>4489</v>
      </c>
      <c r="B64" s="94" t="s">
        <v>383</v>
      </c>
      <c r="C64" s="5" t="s">
        <v>186</v>
      </c>
      <c r="D64" s="3"/>
    </row>
    <row r="65" spans="1:4" hidden="1" x14ac:dyDescent="0.25">
      <c r="A65" s="93">
        <v>7513</v>
      </c>
      <c r="B65" s="94" t="s">
        <v>384</v>
      </c>
      <c r="C65" s="5" t="s">
        <v>192</v>
      </c>
      <c r="D65" s="3"/>
    </row>
    <row r="66" spans="1:4" hidden="1" x14ac:dyDescent="0.25">
      <c r="A66" s="93">
        <v>7958</v>
      </c>
      <c r="B66" s="94" t="s">
        <v>386</v>
      </c>
      <c r="C66" s="5" t="s">
        <v>237</v>
      </c>
      <c r="D66" s="3"/>
    </row>
    <row r="67" spans="1:4" hidden="1" x14ac:dyDescent="0.25">
      <c r="A67" s="93"/>
      <c r="B67" s="94" t="s">
        <v>387</v>
      </c>
      <c r="C67" s="5" t="s">
        <v>388</v>
      </c>
      <c r="D67" s="3"/>
    </row>
    <row r="68" spans="1:4" hidden="1" x14ac:dyDescent="0.25">
      <c r="A68" s="93"/>
      <c r="B68" s="94" t="s">
        <v>389</v>
      </c>
      <c r="C68" s="5" t="s">
        <v>390</v>
      </c>
      <c r="D68" s="3"/>
    </row>
    <row r="69" spans="1:4" hidden="1" x14ac:dyDescent="0.25">
      <c r="A69" s="93"/>
      <c r="B69" s="94" t="s">
        <v>391</v>
      </c>
      <c r="C69" s="5" t="s">
        <v>392</v>
      </c>
      <c r="D69" s="3"/>
    </row>
    <row r="70" spans="1:4" hidden="1" x14ac:dyDescent="0.25">
      <c r="A70" s="93"/>
      <c r="B70" s="94" t="s">
        <v>393</v>
      </c>
      <c r="C70" s="5" t="s">
        <v>394</v>
      </c>
      <c r="D70" s="3"/>
    </row>
    <row r="71" spans="1:4" hidden="1" x14ac:dyDescent="0.25">
      <c r="A71" s="93"/>
      <c r="B71" s="94" t="s">
        <v>395</v>
      </c>
      <c r="C71" s="5" t="s">
        <v>396</v>
      </c>
      <c r="D71" s="3"/>
    </row>
    <row r="72" spans="1:4" hidden="1" x14ac:dyDescent="0.25">
      <c r="A72" s="93"/>
      <c r="B72" s="94" t="s">
        <v>397</v>
      </c>
      <c r="C72" s="5" t="s">
        <v>398</v>
      </c>
      <c r="D72" s="3"/>
    </row>
    <row r="73" spans="1:4" hidden="1" x14ac:dyDescent="0.25">
      <c r="A73" s="93"/>
      <c r="B73" s="94" t="s">
        <v>399</v>
      </c>
      <c r="C73" s="5" t="s">
        <v>400</v>
      </c>
      <c r="D73" s="3"/>
    </row>
    <row r="74" spans="1:4" hidden="1" x14ac:dyDescent="0.25">
      <c r="A74" s="93"/>
      <c r="B74" s="94" t="s">
        <v>401</v>
      </c>
      <c r="C74" s="5" t="s">
        <v>402</v>
      </c>
      <c r="D74" s="3"/>
    </row>
    <row r="75" spans="1:4" hidden="1" x14ac:dyDescent="0.25">
      <c r="A75" s="93"/>
      <c r="B75" s="94" t="s">
        <v>403</v>
      </c>
      <c r="C75" s="5" t="s">
        <v>404</v>
      </c>
      <c r="D75" s="3"/>
    </row>
    <row r="76" spans="1:4" hidden="1" x14ac:dyDescent="0.25">
      <c r="A76" s="93"/>
      <c r="B76" s="94" t="s">
        <v>405</v>
      </c>
      <c r="C76" s="5" t="s">
        <v>406</v>
      </c>
      <c r="D76" s="3"/>
    </row>
    <row r="77" spans="1:4" hidden="1" x14ac:dyDescent="0.25">
      <c r="A77" s="93"/>
      <c r="B77" s="94" t="s">
        <v>407</v>
      </c>
      <c r="C77" s="5" t="s">
        <v>408</v>
      </c>
      <c r="D77" s="3"/>
    </row>
    <row r="78" spans="1:4" hidden="1" x14ac:dyDescent="0.25">
      <c r="A78" s="76"/>
      <c r="B78" s="9"/>
      <c r="C78" s="9"/>
      <c r="D78" s="4"/>
    </row>
    <row r="79" spans="1:4" hidden="1" x14ac:dyDescent="0.25">
      <c r="A79" s="77"/>
      <c r="B79" s="10"/>
      <c r="C79" s="9"/>
      <c r="D79" s="4"/>
    </row>
    <row r="80" spans="1:4" hidden="1" x14ac:dyDescent="0.25">
      <c r="A80" s="76"/>
      <c r="B80" s="9"/>
      <c r="C80" s="9"/>
      <c r="D80" s="4"/>
    </row>
    <row r="81" spans="1:5" hidden="1" x14ac:dyDescent="0.25">
      <c r="A81" s="2"/>
      <c r="B81" s="9"/>
      <c r="C81" s="9"/>
      <c r="D81" s="4"/>
    </row>
    <row r="82" spans="1:5" x14ac:dyDescent="0.25">
      <c r="C82" s="38" t="s">
        <v>423</v>
      </c>
      <c r="D82" s="39">
        <f>SUM(D2:D81)</f>
        <v>2962.09</v>
      </c>
      <c r="E82" s="7"/>
    </row>
    <row r="85" spans="1:5" ht="30" x14ac:dyDescent="0.25">
      <c r="C85" s="38" t="s">
        <v>452</v>
      </c>
      <c r="D85" s="1">
        <f>COUNTA(D2:D81)</f>
        <v>22</v>
      </c>
    </row>
  </sheetData>
  <autoFilter ref="A1:D81" xr:uid="{693C827C-EC3C-41D1-86FF-7986BCE1D79F}">
    <filterColumn colId="3">
      <customFilters>
        <customFilter operator="notEqual" val=" "/>
      </customFilters>
    </filterColumn>
    <sortState xmlns:xlrd2="http://schemas.microsoft.com/office/spreadsheetml/2017/richdata2" ref="A2:D81">
      <sortCondition ref="D1:D81"/>
    </sortState>
  </autoFilter>
  <conditionalFormatting sqref="C76:C77 C57:C74 B42:C42 B46:C56 B4:C4">
    <cfRule type="expression" dxfId="12" priority="3" stopIfTrue="1">
      <formula>#REF!=1</formula>
    </cfRule>
    <cfRule type="expression" dxfId="11" priority="4" stopIfTrue="1">
      <formula>#REF!=2</formula>
    </cfRule>
  </conditionalFormatting>
  <conditionalFormatting sqref="C75">
    <cfRule type="expression" dxfId="10" priority="1" stopIfTrue="1">
      <formula>#REF!=1</formula>
    </cfRule>
    <cfRule type="expression" dxfId="9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F9603-2EBB-441C-AADD-0A041243F6B7}">
  <dimension ref="A1:O90"/>
  <sheetViews>
    <sheetView topLeftCell="A34" workbookViewId="0">
      <selection activeCell="F50" sqref="F50"/>
    </sheetView>
  </sheetViews>
  <sheetFormatPr defaultRowHeight="15" x14ac:dyDescent="0.25"/>
  <cols>
    <col min="1" max="1" width="9.7109375" style="23" bestFit="1" customWidth="1"/>
    <col min="2" max="2" width="40.28515625" style="24" bestFit="1" customWidth="1"/>
    <col min="3" max="3" width="30.28515625" customWidth="1"/>
    <col min="4" max="4" width="18.42578125" customWidth="1"/>
    <col min="5" max="5" width="20.140625" customWidth="1"/>
    <col min="6" max="6" width="20.5703125" style="23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</cols>
  <sheetData>
    <row r="1" spans="1:15" ht="60" x14ac:dyDescent="0.25">
      <c r="A1" s="27" t="s">
        <v>0</v>
      </c>
      <c r="B1" s="28" t="s">
        <v>1</v>
      </c>
      <c r="C1" s="27" t="s">
        <v>2</v>
      </c>
      <c r="D1" s="27" t="s">
        <v>409</v>
      </c>
      <c r="E1" s="27" t="s">
        <v>8</v>
      </c>
      <c r="F1" s="29" t="s">
        <v>453</v>
      </c>
    </row>
    <row r="2" spans="1:15" x14ac:dyDescent="0.25">
      <c r="A2" s="6">
        <v>3827</v>
      </c>
      <c r="B2" s="10" t="s">
        <v>9</v>
      </c>
      <c r="C2" s="6" t="s">
        <v>10</v>
      </c>
      <c r="D2" s="30">
        <v>538.48</v>
      </c>
      <c r="E2" s="17">
        <v>0.05</v>
      </c>
      <c r="F2" s="18">
        <f>D2*E2</f>
        <v>26.924000000000003</v>
      </c>
    </row>
    <row r="3" spans="1:15" x14ac:dyDescent="0.25">
      <c r="A3" s="6">
        <v>4727</v>
      </c>
      <c r="B3" s="10" t="s">
        <v>16</v>
      </c>
      <c r="C3" s="6" t="s">
        <v>10</v>
      </c>
      <c r="D3" s="30">
        <v>266.87</v>
      </c>
      <c r="E3" s="17">
        <v>0.05</v>
      </c>
      <c r="F3" s="18">
        <f t="shared" ref="F3:F47" si="0">D3*E3</f>
        <v>13.343500000000001</v>
      </c>
    </row>
    <row r="4" spans="1:15" x14ac:dyDescent="0.25">
      <c r="A4" s="6">
        <v>2004</v>
      </c>
      <c r="B4" s="10" t="s">
        <v>19</v>
      </c>
      <c r="C4" s="6" t="s">
        <v>10</v>
      </c>
      <c r="D4" s="30">
        <v>2508.61</v>
      </c>
      <c r="E4" s="17">
        <v>0.05</v>
      </c>
      <c r="F4" s="18">
        <f t="shared" si="0"/>
        <v>125.43050000000001</v>
      </c>
    </row>
    <row r="5" spans="1:15" x14ac:dyDescent="0.25">
      <c r="A5" s="6">
        <v>1606</v>
      </c>
      <c r="B5" s="10" t="s">
        <v>23</v>
      </c>
      <c r="C5" s="6" t="s">
        <v>10</v>
      </c>
      <c r="D5" s="30">
        <v>734.45999999999992</v>
      </c>
      <c r="E5" s="17">
        <v>0.05</v>
      </c>
      <c r="F5" s="18">
        <f t="shared" si="0"/>
        <v>36.722999999999999</v>
      </c>
    </row>
    <row r="6" spans="1:15" x14ac:dyDescent="0.25">
      <c r="A6" s="6">
        <v>3436</v>
      </c>
      <c r="B6" s="10" t="s">
        <v>27</v>
      </c>
      <c r="C6" s="6" t="s">
        <v>10</v>
      </c>
      <c r="D6" s="30">
        <v>458.92999999999995</v>
      </c>
      <c r="E6" s="17">
        <v>0.05</v>
      </c>
      <c r="F6" s="18">
        <f t="shared" si="0"/>
        <v>22.9465</v>
      </c>
    </row>
    <row r="7" spans="1:15" x14ac:dyDescent="0.25">
      <c r="A7" s="6">
        <v>2780</v>
      </c>
      <c r="B7" s="10" t="s">
        <v>30</v>
      </c>
      <c r="C7" s="6" t="s">
        <v>10</v>
      </c>
      <c r="D7" s="30">
        <v>349.73</v>
      </c>
      <c r="E7" s="17">
        <v>0.04</v>
      </c>
      <c r="F7" s="18">
        <f t="shared" si="0"/>
        <v>13.9892</v>
      </c>
    </row>
    <row r="8" spans="1:15" x14ac:dyDescent="0.25">
      <c r="A8" s="6">
        <v>3808</v>
      </c>
      <c r="B8" s="10" t="s">
        <v>34</v>
      </c>
      <c r="C8" s="6" t="s">
        <v>10</v>
      </c>
      <c r="D8" s="30">
        <v>726.13</v>
      </c>
      <c r="E8" s="17">
        <v>0.05</v>
      </c>
      <c r="F8" s="18">
        <f t="shared" si="0"/>
        <v>36.3065</v>
      </c>
    </row>
    <row r="9" spans="1:15" x14ac:dyDescent="0.25">
      <c r="A9" s="6">
        <v>616</v>
      </c>
      <c r="B9" s="10" t="s">
        <v>38</v>
      </c>
      <c r="C9" s="6" t="s">
        <v>10</v>
      </c>
      <c r="D9" s="30">
        <v>329.36</v>
      </c>
      <c r="E9" s="17">
        <v>0.05</v>
      </c>
      <c r="F9" s="18">
        <f t="shared" si="0"/>
        <v>16.468</v>
      </c>
    </row>
    <row r="10" spans="1:15" x14ac:dyDescent="0.25">
      <c r="A10" s="6">
        <v>4445</v>
      </c>
      <c r="B10" s="10" t="s">
        <v>41</v>
      </c>
      <c r="C10" s="6" t="s">
        <v>10</v>
      </c>
      <c r="D10" s="30">
        <v>341.17999999999995</v>
      </c>
      <c r="E10" s="17">
        <v>0.05</v>
      </c>
      <c r="F10" s="18">
        <f t="shared" si="0"/>
        <v>17.058999999999997</v>
      </c>
    </row>
    <row r="11" spans="1:15" x14ac:dyDescent="0.25">
      <c r="A11" s="6">
        <v>4366</v>
      </c>
      <c r="B11" s="10" t="s">
        <v>45</v>
      </c>
      <c r="C11" s="6" t="s">
        <v>10</v>
      </c>
      <c r="D11" s="30">
        <v>249.5</v>
      </c>
      <c r="E11" s="17">
        <v>0.05</v>
      </c>
      <c r="F11" s="18">
        <f t="shared" si="0"/>
        <v>12.475000000000001</v>
      </c>
    </row>
    <row r="12" spans="1:15" x14ac:dyDescent="0.25">
      <c r="A12" s="6">
        <v>29</v>
      </c>
      <c r="B12" s="10" t="s">
        <v>49</v>
      </c>
      <c r="C12" s="6" t="s">
        <v>10</v>
      </c>
      <c r="D12" s="30">
        <v>1831.93</v>
      </c>
      <c r="E12" s="17">
        <v>0.05</v>
      </c>
      <c r="F12" s="18">
        <f t="shared" si="0"/>
        <v>91.596500000000006</v>
      </c>
    </row>
    <row r="13" spans="1:15" x14ac:dyDescent="0.25">
      <c r="A13" s="6">
        <v>2776</v>
      </c>
      <c r="B13" s="10" t="s">
        <v>52</v>
      </c>
      <c r="C13" s="6" t="s">
        <v>10</v>
      </c>
      <c r="D13" s="30">
        <v>337.01</v>
      </c>
      <c r="E13" s="17">
        <v>0.05</v>
      </c>
      <c r="F13" s="18">
        <f t="shared" si="0"/>
        <v>16.8505</v>
      </c>
    </row>
    <row r="14" spans="1:15" x14ac:dyDescent="0.25">
      <c r="A14" s="6">
        <v>1989</v>
      </c>
      <c r="B14" s="10" t="s">
        <v>55</v>
      </c>
      <c r="C14" s="6" t="s">
        <v>10</v>
      </c>
      <c r="D14" s="30">
        <v>756.49</v>
      </c>
      <c r="E14" s="17">
        <v>0.05</v>
      </c>
      <c r="F14" s="18">
        <f t="shared" si="0"/>
        <v>37.8245</v>
      </c>
    </row>
    <row r="15" spans="1:15" x14ac:dyDescent="0.25">
      <c r="A15" s="6">
        <v>4446</v>
      </c>
      <c r="B15" s="10" t="s">
        <v>58</v>
      </c>
      <c r="C15" s="6" t="s">
        <v>10</v>
      </c>
      <c r="D15" s="30">
        <v>761.49</v>
      </c>
      <c r="E15" s="17">
        <v>0.05</v>
      </c>
      <c r="F15" s="18">
        <f t="shared" si="0"/>
        <v>38.0745</v>
      </c>
    </row>
    <row r="16" spans="1:15" s="19" customFormat="1" x14ac:dyDescent="0.25">
      <c r="A16" s="6">
        <v>3389</v>
      </c>
      <c r="B16" s="10" t="s">
        <v>63</v>
      </c>
      <c r="C16" s="6" t="s">
        <v>10</v>
      </c>
      <c r="D16" s="30">
        <v>732.23</v>
      </c>
      <c r="E16" s="17">
        <v>0.05</v>
      </c>
      <c r="F16" s="18">
        <f t="shared" si="0"/>
        <v>36.611499999999999</v>
      </c>
      <c r="G16"/>
      <c r="H16"/>
      <c r="I16"/>
      <c r="J16"/>
      <c r="K16"/>
      <c r="L16"/>
      <c r="M16"/>
      <c r="N16"/>
      <c r="O16"/>
    </row>
    <row r="17" spans="1:15" s="19" customFormat="1" x14ac:dyDescent="0.25">
      <c r="A17" s="31">
        <v>3834</v>
      </c>
      <c r="B17" s="10" t="s">
        <v>67</v>
      </c>
      <c r="C17" s="6" t="s">
        <v>10</v>
      </c>
      <c r="D17" s="30">
        <v>474.48</v>
      </c>
      <c r="E17" s="17">
        <v>0.04</v>
      </c>
      <c r="F17" s="18">
        <f t="shared" si="0"/>
        <v>18.979200000000002</v>
      </c>
      <c r="G17"/>
      <c r="H17"/>
      <c r="I17"/>
      <c r="J17"/>
      <c r="K17"/>
      <c r="L17"/>
      <c r="M17"/>
      <c r="N17"/>
      <c r="O17"/>
    </row>
    <row r="18" spans="1:15" s="19" customFormat="1" x14ac:dyDescent="0.25">
      <c r="A18" s="31">
        <v>638</v>
      </c>
      <c r="B18" s="10" t="s">
        <v>70</v>
      </c>
      <c r="C18" s="6" t="s">
        <v>10</v>
      </c>
      <c r="D18" s="30">
        <v>1123.3400000000001</v>
      </c>
      <c r="E18" s="17">
        <v>0.05</v>
      </c>
      <c r="F18" s="18">
        <f t="shared" si="0"/>
        <v>56.167000000000009</v>
      </c>
      <c r="G18"/>
      <c r="H18"/>
      <c r="I18"/>
      <c r="J18"/>
      <c r="K18"/>
      <c r="L18"/>
      <c r="M18"/>
      <c r="N18"/>
      <c r="O18"/>
    </row>
    <row r="19" spans="1:15" s="19" customFormat="1" x14ac:dyDescent="0.25">
      <c r="A19" s="31">
        <v>855</v>
      </c>
      <c r="B19" s="10" t="s">
        <v>73</v>
      </c>
      <c r="C19" s="6" t="s">
        <v>10</v>
      </c>
      <c r="D19" s="30">
        <v>749.95</v>
      </c>
      <c r="E19" s="17">
        <v>0.05</v>
      </c>
      <c r="F19" s="18">
        <f t="shared" si="0"/>
        <v>37.497500000000002</v>
      </c>
      <c r="G19"/>
      <c r="H19"/>
      <c r="I19"/>
      <c r="J19"/>
      <c r="K19"/>
      <c r="L19"/>
      <c r="M19"/>
      <c r="N19"/>
      <c r="O19"/>
    </row>
    <row r="20" spans="1:15" s="19" customFormat="1" x14ac:dyDescent="0.25">
      <c r="A20" s="31">
        <v>4612</v>
      </c>
      <c r="B20" s="10" t="s">
        <v>77</v>
      </c>
      <c r="C20" s="6" t="s">
        <v>10</v>
      </c>
      <c r="D20" s="30">
        <v>499.73</v>
      </c>
      <c r="E20" s="17">
        <v>0.05</v>
      </c>
      <c r="F20" s="18">
        <f t="shared" si="0"/>
        <v>24.986500000000003</v>
      </c>
      <c r="G20"/>
      <c r="H20"/>
      <c r="I20"/>
      <c r="J20"/>
      <c r="K20"/>
      <c r="L20"/>
      <c r="M20"/>
      <c r="N20"/>
      <c r="O20"/>
    </row>
    <row r="21" spans="1:15" s="19" customFormat="1" x14ac:dyDescent="0.25">
      <c r="A21" s="31">
        <v>4365</v>
      </c>
      <c r="B21" s="10" t="s">
        <v>81</v>
      </c>
      <c r="C21" s="6" t="s">
        <v>10</v>
      </c>
      <c r="D21" s="30">
        <v>287.77999999999997</v>
      </c>
      <c r="E21" s="17">
        <v>0.05</v>
      </c>
      <c r="F21" s="18">
        <f t="shared" si="0"/>
        <v>14.388999999999999</v>
      </c>
      <c r="G21"/>
      <c r="H21"/>
      <c r="I21"/>
      <c r="J21"/>
      <c r="K21"/>
      <c r="L21"/>
      <c r="M21"/>
      <c r="N21"/>
      <c r="O21"/>
    </row>
    <row r="22" spans="1:15" s="19" customFormat="1" x14ac:dyDescent="0.25">
      <c r="A22" s="6">
        <v>1383</v>
      </c>
      <c r="B22" s="10" t="s">
        <v>85</v>
      </c>
      <c r="C22" s="6" t="s">
        <v>10</v>
      </c>
      <c r="D22" s="30">
        <v>510.72</v>
      </c>
      <c r="E22" s="17">
        <v>0.05</v>
      </c>
      <c r="F22" s="18">
        <f t="shared" si="0"/>
        <v>25.536000000000001</v>
      </c>
      <c r="G22"/>
      <c r="H22"/>
      <c r="I22"/>
      <c r="J22"/>
      <c r="K22"/>
      <c r="L22"/>
      <c r="M22"/>
      <c r="N22"/>
      <c r="O22"/>
    </row>
    <row r="23" spans="1:15" s="19" customFormat="1" x14ac:dyDescent="0.25">
      <c r="A23" s="6">
        <v>30</v>
      </c>
      <c r="B23" s="10" t="s">
        <v>61</v>
      </c>
      <c r="C23" s="6" t="s">
        <v>10</v>
      </c>
      <c r="D23" s="30">
        <v>1047.51</v>
      </c>
      <c r="E23" s="17">
        <v>0.05</v>
      </c>
      <c r="F23" s="18">
        <f t="shared" si="0"/>
        <v>52.375500000000002</v>
      </c>
      <c r="G23"/>
      <c r="H23"/>
      <c r="I23"/>
      <c r="J23"/>
      <c r="K23"/>
      <c r="L23"/>
      <c r="M23"/>
      <c r="N23"/>
      <c r="O23"/>
    </row>
    <row r="24" spans="1:15" s="19" customFormat="1" x14ac:dyDescent="0.25">
      <c r="A24" s="6">
        <v>1987</v>
      </c>
      <c r="B24" s="10" t="s">
        <v>90</v>
      </c>
      <c r="C24" s="6" t="s">
        <v>10</v>
      </c>
      <c r="D24" s="30">
        <v>476.29</v>
      </c>
      <c r="E24" s="17">
        <v>0.05</v>
      </c>
      <c r="F24" s="18">
        <f t="shared" si="0"/>
        <v>23.814500000000002</v>
      </c>
      <c r="G24"/>
      <c r="H24"/>
      <c r="I24"/>
      <c r="J24"/>
      <c r="K24"/>
      <c r="L24"/>
      <c r="M24"/>
      <c r="N24"/>
      <c r="O24"/>
    </row>
    <row r="25" spans="1:15" s="19" customFormat="1" x14ac:dyDescent="0.25">
      <c r="A25" s="6">
        <v>3467</v>
      </c>
      <c r="B25" s="10" t="s">
        <v>94</v>
      </c>
      <c r="C25" s="6" t="s">
        <v>10</v>
      </c>
      <c r="D25" s="30">
        <v>544.6</v>
      </c>
      <c r="E25" s="17">
        <v>0.03</v>
      </c>
      <c r="F25" s="18">
        <f t="shared" si="0"/>
        <v>16.338000000000001</v>
      </c>
      <c r="G25"/>
      <c r="H25"/>
      <c r="I25"/>
      <c r="J25"/>
      <c r="K25"/>
      <c r="L25"/>
      <c r="M25"/>
      <c r="N25"/>
      <c r="O25"/>
    </row>
    <row r="26" spans="1:15" s="19" customFormat="1" x14ac:dyDescent="0.25">
      <c r="A26" s="6">
        <v>4623</v>
      </c>
      <c r="B26" s="10" t="s">
        <v>97</v>
      </c>
      <c r="C26" s="6" t="s">
        <v>10</v>
      </c>
      <c r="D26" s="30">
        <v>252.43</v>
      </c>
      <c r="E26" s="17">
        <v>0.05</v>
      </c>
      <c r="F26" s="18">
        <f t="shared" si="0"/>
        <v>12.621500000000001</v>
      </c>
      <c r="G26"/>
      <c r="H26"/>
      <c r="I26"/>
      <c r="J26"/>
      <c r="K26"/>
      <c r="L26"/>
      <c r="M26"/>
      <c r="N26"/>
      <c r="O26"/>
    </row>
    <row r="27" spans="1:15" s="19" customFormat="1" x14ac:dyDescent="0.25">
      <c r="A27" s="6">
        <v>1607</v>
      </c>
      <c r="B27" s="10" t="s">
        <v>100</v>
      </c>
      <c r="C27" s="6" t="s">
        <v>10</v>
      </c>
      <c r="D27" s="30">
        <v>446.68</v>
      </c>
      <c r="E27" s="17">
        <v>0.05</v>
      </c>
      <c r="F27" s="18">
        <f t="shared" si="0"/>
        <v>22.334000000000003</v>
      </c>
      <c r="G27"/>
      <c r="H27"/>
      <c r="I27"/>
      <c r="J27"/>
      <c r="K27"/>
      <c r="L27"/>
      <c r="M27"/>
      <c r="N27"/>
      <c r="O27"/>
    </row>
    <row r="28" spans="1:15" s="19" customFormat="1" x14ac:dyDescent="0.25">
      <c r="A28" s="6">
        <v>639</v>
      </c>
      <c r="B28" s="10" t="s">
        <v>103</v>
      </c>
      <c r="C28" s="6" t="s">
        <v>10</v>
      </c>
      <c r="D28" s="30">
        <v>1255.4299999999998</v>
      </c>
      <c r="E28" s="17">
        <v>0.05</v>
      </c>
      <c r="F28" s="18">
        <f t="shared" si="0"/>
        <v>62.771499999999996</v>
      </c>
      <c r="G28"/>
      <c r="H28"/>
      <c r="I28"/>
      <c r="J28"/>
      <c r="K28"/>
      <c r="L28"/>
      <c r="M28"/>
      <c r="N28"/>
      <c r="O28"/>
    </row>
    <row r="29" spans="1:15" s="19" customFormat="1" x14ac:dyDescent="0.25">
      <c r="A29" s="6">
        <v>4622</v>
      </c>
      <c r="B29" s="10" t="s">
        <v>106</v>
      </c>
      <c r="C29" s="6" t="s">
        <v>10</v>
      </c>
      <c r="D29" s="30">
        <v>333.55</v>
      </c>
      <c r="E29" s="17">
        <v>0.05</v>
      </c>
      <c r="F29" s="18">
        <f t="shared" si="0"/>
        <v>16.677500000000002</v>
      </c>
      <c r="G29"/>
      <c r="H29"/>
      <c r="I29"/>
      <c r="J29"/>
      <c r="K29"/>
      <c r="L29"/>
      <c r="M29"/>
      <c r="N29"/>
      <c r="O29"/>
    </row>
    <row r="30" spans="1:15" s="19" customFormat="1" x14ac:dyDescent="0.25">
      <c r="A30" s="6">
        <v>699</v>
      </c>
      <c r="B30" s="10" t="s">
        <v>109</v>
      </c>
      <c r="C30" s="6" t="s">
        <v>10</v>
      </c>
      <c r="D30" s="30">
        <v>480.30000000000007</v>
      </c>
      <c r="E30" s="17">
        <v>0.02</v>
      </c>
      <c r="F30" s="18">
        <f t="shared" si="0"/>
        <v>9.6060000000000016</v>
      </c>
      <c r="G30"/>
      <c r="H30"/>
      <c r="I30"/>
      <c r="J30"/>
      <c r="K30"/>
      <c r="L30"/>
      <c r="M30"/>
      <c r="N30"/>
      <c r="O30"/>
    </row>
    <row r="31" spans="1:15" s="19" customFormat="1" x14ac:dyDescent="0.25">
      <c r="A31" s="6">
        <v>3848</v>
      </c>
      <c r="B31" s="10" t="s">
        <v>112</v>
      </c>
      <c r="C31" s="6" t="s">
        <v>10</v>
      </c>
      <c r="D31" s="30">
        <v>525.1</v>
      </c>
      <c r="E31" s="17">
        <v>0.05</v>
      </c>
      <c r="F31" s="18">
        <f t="shared" si="0"/>
        <v>26.255000000000003</v>
      </c>
      <c r="G31"/>
      <c r="H31"/>
      <c r="I31"/>
      <c r="J31"/>
      <c r="K31"/>
      <c r="L31"/>
      <c r="M31"/>
      <c r="N31"/>
      <c r="O31"/>
    </row>
    <row r="32" spans="1:15" s="19" customFormat="1" x14ac:dyDescent="0.25">
      <c r="A32" s="6">
        <v>728</v>
      </c>
      <c r="B32" s="10" t="s">
        <v>115</v>
      </c>
      <c r="C32" s="6" t="s">
        <v>10</v>
      </c>
      <c r="D32" s="30">
        <v>775.75</v>
      </c>
      <c r="E32" s="17">
        <v>0.05</v>
      </c>
      <c r="F32" s="18">
        <f t="shared" si="0"/>
        <v>38.787500000000001</v>
      </c>
      <c r="G32"/>
      <c r="H32"/>
      <c r="I32"/>
      <c r="J32"/>
      <c r="K32"/>
      <c r="L32"/>
      <c r="M32"/>
      <c r="N32"/>
      <c r="O32"/>
    </row>
    <row r="33" spans="1:15" s="19" customFormat="1" x14ac:dyDescent="0.25">
      <c r="A33" s="6">
        <v>3828</v>
      </c>
      <c r="B33" s="10" t="s">
        <v>118</v>
      </c>
      <c r="C33" s="6" t="s">
        <v>10</v>
      </c>
      <c r="D33" s="30">
        <v>753.36</v>
      </c>
      <c r="E33" s="17">
        <v>0.05</v>
      </c>
      <c r="F33" s="18">
        <f t="shared" si="0"/>
        <v>37.667999999999999</v>
      </c>
      <c r="G33"/>
      <c r="H33"/>
      <c r="I33"/>
      <c r="J33"/>
      <c r="K33"/>
      <c r="L33"/>
      <c r="M33"/>
      <c r="N33"/>
      <c r="O33"/>
    </row>
    <row r="34" spans="1:15" s="19" customFormat="1" x14ac:dyDescent="0.25">
      <c r="A34" s="6">
        <v>3832</v>
      </c>
      <c r="B34" s="10" t="s">
        <v>122</v>
      </c>
      <c r="C34" s="6" t="s">
        <v>10</v>
      </c>
      <c r="D34" s="30">
        <v>588.37</v>
      </c>
      <c r="E34" s="17">
        <v>0.05</v>
      </c>
      <c r="F34" s="18">
        <f t="shared" si="0"/>
        <v>29.418500000000002</v>
      </c>
      <c r="G34"/>
      <c r="H34"/>
      <c r="I34"/>
      <c r="J34"/>
      <c r="K34"/>
      <c r="L34"/>
      <c r="M34"/>
      <c r="N34"/>
      <c r="O34"/>
    </row>
    <row r="35" spans="1:15" s="19" customFormat="1" x14ac:dyDescent="0.25">
      <c r="A35" s="6">
        <v>4288</v>
      </c>
      <c r="B35" s="10" t="s">
        <v>126</v>
      </c>
      <c r="C35" s="6" t="s">
        <v>10</v>
      </c>
      <c r="D35" s="30">
        <v>514.38000000000011</v>
      </c>
      <c r="E35" s="17">
        <v>0.05</v>
      </c>
      <c r="F35" s="18">
        <f t="shared" si="0"/>
        <v>25.719000000000008</v>
      </c>
      <c r="G35"/>
      <c r="H35"/>
      <c r="I35"/>
      <c r="J35"/>
      <c r="K35"/>
      <c r="L35"/>
      <c r="M35"/>
      <c r="N35"/>
      <c r="O35"/>
    </row>
    <row r="36" spans="1:15" s="19" customFormat="1" x14ac:dyDescent="0.25">
      <c r="A36" s="6">
        <v>3563</v>
      </c>
      <c r="B36" s="10" t="s">
        <v>129</v>
      </c>
      <c r="C36" s="6" t="s">
        <v>10</v>
      </c>
      <c r="D36" s="30">
        <v>362.24</v>
      </c>
      <c r="E36" s="17">
        <v>0.05</v>
      </c>
      <c r="F36" s="18">
        <f t="shared" si="0"/>
        <v>18.112000000000002</v>
      </c>
      <c r="G36"/>
      <c r="H36"/>
      <c r="I36"/>
      <c r="J36"/>
      <c r="K36"/>
      <c r="L36"/>
      <c r="M36"/>
      <c r="N36"/>
      <c r="O36"/>
    </row>
    <row r="37" spans="1:15" s="19" customFormat="1" x14ac:dyDescent="0.25">
      <c r="A37" s="6">
        <v>3887</v>
      </c>
      <c r="B37" s="10" t="s">
        <v>132</v>
      </c>
      <c r="C37" s="6" t="s">
        <v>10</v>
      </c>
      <c r="D37" s="30">
        <v>522.11</v>
      </c>
      <c r="E37" s="17">
        <v>0.03</v>
      </c>
      <c r="F37" s="18">
        <f t="shared" si="0"/>
        <v>15.6633</v>
      </c>
      <c r="G37"/>
      <c r="H37"/>
      <c r="I37"/>
      <c r="J37"/>
      <c r="K37"/>
      <c r="L37"/>
      <c r="M37"/>
      <c r="N37"/>
      <c r="O37"/>
    </row>
    <row r="38" spans="1:15" s="19" customFormat="1" x14ac:dyDescent="0.25">
      <c r="A38" s="6">
        <v>2774</v>
      </c>
      <c r="B38" s="10" t="s">
        <v>136</v>
      </c>
      <c r="C38" s="6" t="s">
        <v>137</v>
      </c>
      <c r="D38" s="30">
        <v>40.06</v>
      </c>
      <c r="E38" s="17">
        <v>0.05</v>
      </c>
      <c r="F38" s="18">
        <f t="shared" si="0"/>
        <v>2.0030000000000001</v>
      </c>
      <c r="G38"/>
      <c r="H38"/>
      <c r="I38"/>
      <c r="J38"/>
      <c r="K38"/>
      <c r="L38"/>
      <c r="M38"/>
      <c r="N38"/>
      <c r="O38"/>
    </row>
    <row r="39" spans="1:15" s="19" customFormat="1" x14ac:dyDescent="0.25">
      <c r="A39" s="6">
        <v>2823</v>
      </c>
      <c r="B39" s="10" t="s">
        <v>141</v>
      </c>
      <c r="C39" s="6" t="s">
        <v>137</v>
      </c>
      <c r="D39" s="30">
        <v>21.11999999999999</v>
      </c>
      <c r="E39" s="17">
        <v>0.05</v>
      </c>
      <c r="F39" s="18">
        <f t="shared" si="0"/>
        <v>1.0559999999999996</v>
      </c>
      <c r="G39"/>
      <c r="H39"/>
      <c r="I39"/>
      <c r="J39"/>
      <c r="K39"/>
      <c r="L39"/>
      <c r="M39"/>
      <c r="N39"/>
      <c r="O39"/>
    </row>
    <row r="40" spans="1:15" s="19" customFormat="1" x14ac:dyDescent="0.25">
      <c r="A40" s="6">
        <v>4025</v>
      </c>
      <c r="B40" s="10" t="s">
        <v>144</v>
      </c>
      <c r="C40" s="6" t="s">
        <v>137</v>
      </c>
      <c r="D40" s="30">
        <v>37.04</v>
      </c>
      <c r="E40" s="17">
        <v>0.05</v>
      </c>
      <c r="F40" s="18">
        <f t="shared" si="0"/>
        <v>1.8520000000000001</v>
      </c>
      <c r="G40"/>
      <c r="H40"/>
      <c r="I40"/>
      <c r="J40"/>
      <c r="K40"/>
      <c r="L40"/>
      <c r="M40"/>
      <c r="N40"/>
      <c r="O40"/>
    </row>
    <row r="41" spans="1:15" s="19" customFormat="1" x14ac:dyDescent="0.25">
      <c r="A41" s="6">
        <v>641</v>
      </c>
      <c r="B41" s="10" t="s">
        <v>146</v>
      </c>
      <c r="C41" s="6" t="s">
        <v>137</v>
      </c>
      <c r="D41" s="30">
        <v>18.28</v>
      </c>
      <c r="E41" s="17">
        <v>0.05</v>
      </c>
      <c r="F41" s="18">
        <f>D41*E41</f>
        <v>0.91400000000000015</v>
      </c>
      <c r="G41"/>
      <c r="H41"/>
      <c r="I41"/>
      <c r="J41"/>
      <c r="K41"/>
      <c r="L41"/>
      <c r="M41"/>
      <c r="N41"/>
      <c r="O41"/>
    </row>
    <row r="42" spans="1:15" s="19" customFormat="1" x14ac:dyDescent="0.25">
      <c r="A42" s="6">
        <v>3963</v>
      </c>
      <c r="B42" s="10" t="s">
        <v>148</v>
      </c>
      <c r="C42" s="6" t="s">
        <v>137</v>
      </c>
      <c r="D42" s="30">
        <v>108.36</v>
      </c>
      <c r="E42" s="17">
        <v>0.05</v>
      </c>
      <c r="F42" s="18">
        <f t="shared" si="0"/>
        <v>5.4180000000000001</v>
      </c>
      <c r="G42"/>
      <c r="H42"/>
      <c r="I42"/>
      <c r="J42"/>
      <c r="K42"/>
      <c r="L42"/>
      <c r="M42"/>
      <c r="N42"/>
      <c r="O42"/>
    </row>
    <row r="43" spans="1:15" s="19" customFormat="1" x14ac:dyDescent="0.25">
      <c r="A43" s="6">
        <v>2696</v>
      </c>
      <c r="B43" s="10" t="s">
        <v>152</v>
      </c>
      <c r="C43" s="6" t="s">
        <v>137</v>
      </c>
      <c r="D43" s="30">
        <v>119.73</v>
      </c>
      <c r="E43" s="17">
        <v>0.05</v>
      </c>
      <c r="F43" s="18">
        <f t="shared" si="0"/>
        <v>5.9865000000000004</v>
      </c>
      <c r="G43"/>
      <c r="H43"/>
      <c r="I43"/>
      <c r="J43"/>
      <c r="K43"/>
      <c r="L43"/>
      <c r="M43"/>
      <c r="N43"/>
      <c r="O43"/>
    </row>
    <row r="44" spans="1:15" s="19" customFormat="1" x14ac:dyDescent="0.25">
      <c r="A44" s="6">
        <v>7101</v>
      </c>
      <c r="B44" s="10" t="s">
        <v>156</v>
      </c>
      <c r="C44" s="6" t="s">
        <v>137</v>
      </c>
      <c r="D44" s="30">
        <v>100</v>
      </c>
      <c r="E44" s="17">
        <v>0.04</v>
      </c>
      <c r="F44" s="18">
        <f t="shared" si="0"/>
        <v>4</v>
      </c>
      <c r="G44"/>
      <c r="H44"/>
      <c r="I44"/>
      <c r="J44"/>
      <c r="K44"/>
      <c r="L44"/>
      <c r="M44"/>
      <c r="N44"/>
      <c r="O44"/>
    </row>
    <row r="45" spans="1:15" s="19" customFormat="1" x14ac:dyDescent="0.25">
      <c r="A45" s="6">
        <v>4665</v>
      </c>
      <c r="B45" s="10" t="s">
        <v>159</v>
      </c>
      <c r="C45" s="6" t="s">
        <v>137</v>
      </c>
      <c r="D45" s="30">
        <v>100</v>
      </c>
      <c r="E45" s="17">
        <v>0.05</v>
      </c>
      <c r="F45" s="18">
        <f t="shared" si="0"/>
        <v>5</v>
      </c>
      <c r="G45"/>
      <c r="H45"/>
      <c r="I45"/>
      <c r="J45"/>
      <c r="K45"/>
      <c r="L45"/>
      <c r="M45"/>
      <c r="N45"/>
      <c r="O45"/>
    </row>
    <row r="46" spans="1:15" s="19" customFormat="1" x14ac:dyDescent="0.25">
      <c r="A46" s="22"/>
      <c r="B46" s="10" t="s">
        <v>161</v>
      </c>
      <c r="C46" s="5"/>
      <c r="D46" s="30">
        <v>300</v>
      </c>
      <c r="E46" s="17">
        <v>0.05</v>
      </c>
      <c r="F46" s="18">
        <f t="shared" si="0"/>
        <v>15</v>
      </c>
      <c r="G46"/>
      <c r="H46"/>
      <c r="I46"/>
      <c r="J46"/>
      <c r="K46"/>
      <c r="L46"/>
      <c r="M46"/>
      <c r="N46"/>
      <c r="O46"/>
    </row>
    <row r="47" spans="1:15" s="19" customFormat="1" x14ac:dyDescent="0.25">
      <c r="A47" s="22"/>
      <c r="B47" s="10" t="s">
        <v>163</v>
      </c>
      <c r="C47" s="5"/>
      <c r="D47" s="30">
        <v>350</v>
      </c>
      <c r="E47" s="17">
        <v>0.05</v>
      </c>
      <c r="F47" s="18">
        <f t="shared" si="0"/>
        <v>17.5</v>
      </c>
      <c r="G47"/>
      <c r="H47"/>
      <c r="I47"/>
      <c r="J47"/>
      <c r="K47"/>
      <c r="L47"/>
      <c r="M47"/>
      <c r="N47"/>
      <c r="O47"/>
    </row>
    <row r="48" spans="1:15" x14ac:dyDescent="0.25">
      <c r="D48" s="25">
        <f>SUM(D2:D47)</f>
        <v>24641.09</v>
      </c>
      <c r="E48" s="8">
        <f>F48/D48</f>
        <v>4.8174378649645765E-2</v>
      </c>
      <c r="F48" s="26">
        <f>SUM(F2:F47)</f>
        <v>1187.0691999999997</v>
      </c>
    </row>
    <row r="49" spans="6:6" x14ac:dyDescent="0.25">
      <c r="F49" s="25"/>
    </row>
    <row r="51" spans="6:6" ht="60.75" customHeight="1" x14ac:dyDescent="0.25"/>
    <row r="52" spans="6:6" ht="34.5" customHeight="1" x14ac:dyDescent="0.25"/>
    <row r="53" spans="6:6" ht="25.5" customHeight="1" x14ac:dyDescent="0.25"/>
    <row r="56" spans="6:6" ht="25.5" customHeight="1" x14ac:dyDescent="0.25"/>
    <row r="59" spans="6:6" ht="29.25" customHeight="1" x14ac:dyDescent="0.25"/>
    <row r="60" spans="6:6" ht="24.75" customHeight="1" x14ac:dyDescent="0.25"/>
    <row r="69" spans="8:12" x14ac:dyDescent="0.25">
      <c r="H69" s="32"/>
      <c r="I69" s="33"/>
      <c r="J69" s="33"/>
      <c r="K69" s="34"/>
      <c r="L69" s="33"/>
    </row>
    <row r="70" spans="8:12" x14ac:dyDescent="0.25">
      <c r="H70" s="32"/>
      <c r="I70" s="33"/>
      <c r="J70" s="33"/>
      <c r="K70" s="34"/>
      <c r="L70" s="33"/>
    </row>
    <row r="71" spans="8:12" x14ac:dyDescent="0.25">
      <c r="H71" s="32"/>
      <c r="I71" s="33"/>
      <c r="J71" s="33"/>
      <c r="K71" s="34"/>
      <c r="L71" s="33"/>
    </row>
    <row r="72" spans="8:12" x14ac:dyDescent="0.25">
      <c r="H72" s="32"/>
      <c r="I72" s="33"/>
      <c r="J72" s="33"/>
      <c r="K72" s="34"/>
      <c r="L72" s="33"/>
    </row>
    <row r="73" spans="8:12" x14ac:dyDescent="0.25">
      <c r="H73" s="32"/>
      <c r="I73" s="33"/>
      <c r="J73" s="33"/>
      <c r="K73" s="34"/>
      <c r="L73" s="33"/>
    </row>
    <row r="74" spans="8:12" x14ac:dyDescent="0.25">
      <c r="H74" s="32"/>
      <c r="I74" s="33"/>
      <c r="J74" s="33"/>
      <c r="K74" s="34"/>
      <c r="L74" s="33"/>
    </row>
    <row r="75" spans="8:12" x14ac:dyDescent="0.25">
      <c r="H75" s="32"/>
      <c r="I75" s="33"/>
      <c r="J75" s="33"/>
      <c r="K75" s="34"/>
      <c r="L75" s="33"/>
    </row>
    <row r="76" spans="8:12" x14ac:dyDescent="0.25">
      <c r="H76" s="32"/>
      <c r="I76" s="33"/>
      <c r="J76" s="33"/>
      <c r="K76" s="34"/>
      <c r="L76" s="33"/>
    </row>
    <row r="77" spans="8:12" x14ac:dyDescent="0.25">
      <c r="H77" s="32"/>
      <c r="I77" s="33"/>
      <c r="J77" s="33"/>
      <c r="K77" s="34"/>
      <c r="L77" s="33"/>
    </row>
    <row r="78" spans="8:12" x14ac:dyDescent="0.25">
      <c r="H78" s="32"/>
      <c r="I78" s="33"/>
      <c r="J78" s="33"/>
      <c r="K78" s="34"/>
      <c r="L78" s="33"/>
    </row>
    <row r="79" spans="8:12" x14ac:dyDescent="0.25">
      <c r="H79" s="32"/>
      <c r="I79" s="33"/>
      <c r="J79" s="33"/>
      <c r="K79" s="34"/>
      <c r="L79" s="33"/>
    </row>
    <row r="80" spans="8:12" x14ac:dyDescent="0.25">
      <c r="H80" s="32"/>
      <c r="I80" s="33"/>
      <c r="J80" s="33"/>
      <c r="K80" s="34"/>
      <c r="L80" s="33"/>
    </row>
    <row r="81" spans="1:12" x14ac:dyDescent="0.25">
      <c r="H81" s="32"/>
      <c r="I81" s="33"/>
      <c r="J81" s="33"/>
      <c r="K81" s="34"/>
      <c r="L81" s="33"/>
    </row>
    <row r="82" spans="1:12" x14ac:dyDescent="0.25">
      <c r="H82" s="32"/>
      <c r="I82" s="33"/>
      <c r="J82" s="33"/>
      <c r="K82" s="34"/>
      <c r="L82" s="33"/>
    </row>
    <row r="83" spans="1:12" x14ac:dyDescent="0.25">
      <c r="H83" s="32"/>
      <c r="I83" s="33"/>
      <c r="J83" s="33"/>
      <c r="K83" s="34"/>
      <c r="L83" s="33"/>
    </row>
    <row r="84" spans="1:12" x14ac:dyDescent="0.25">
      <c r="H84" s="32"/>
      <c r="I84" s="33"/>
      <c r="J84" s="33"/>
      <c r="K84" s="34"/>
      <c r="L84" s="33"/>
    </row>
    <row r="85" spans="1:12" x14ac:dyDescent="0.25">
      <c r="H85" s="32"/>
      <c r="I85" s="33"/>
      <c r="J85" s="33"/>
      <c r="K85" s="34"/>
      <c r="L85" s="33"/>
    </row>
    <row r="86" spans="1:12" x14ac:dyDescent="0.25">
      <c r="H86" s="32"/>
      <c r="I86" s="33"/>
      <c r="J86" s="33"/>
      <c r="K86" s="34"/>
      <c r="L86" s="33"/>
    </row>
    <row r="87" spans="1:12" x14ac:dyDescent="0.25">
      <c r="A87" s="35"/>
      <c r="H87" s="32"/>
      <c r="I87" s="33"/>
      <c r="J87" s="33"/>
      <c r="K87" s="34"/>
      <c r="L87" s="33"/>
    </row>
    <row r="88" spans="1:12" x14ac:dyDescent="0.25">
      <c r="A88" s="35"/>
      <c r="H88" s="32"/>
      <c r="I88" s="33"/>
      <c r="J88" s="33"/>
      <c r="K88" s="34"/>
      <c r="L88" s="33"/>
    </row>
    <row r="89" spans="1:12" x14ac:dyDescent="0.25">
      <c r="A89" s="35"/>
      <c r="H89" s="32"/>
      <c r="I89" s="33"/>
      <c r="J89" s="33"/>
      <c r="K89" s="34"/>
      <c r="L89" s="33"/>
    </row>
    <row r="90" spans="1:12" x14ac:dyDescent="0.25">
      <c r="A90" s="35"/>
      <c r="H90" s="32"/>
      <c r="I90" s="33"/>
      <c r="J90" s="33"/>
      <c r="K90" s="34"/>
      <c r="L90" s="33"/>
    </row>
  </sheetData>
  <conditionalFormatting sqref="C44:C47">
    <cfRule type="expression" dxfId="8" priority="5" stopIfTrue="1">
      <formula>#REF!=1</formula>
    </cfRule>
    <cfRule type="expression" dxfId="7" priority="6" stopIfTrue="1">
      <formula>#REF!=2</formula>
    </cfRule>
  </conditionalFormatting>
  <conditionalFormatting sqref="E3:E47">
    <cfRule type="containsBlanks" dxfId="6" priority="1">
      <formula>LEN(TRIM(E3))=0</formula>
    </cfRule>
  </conditionalFormatting>
  <conditionalFormatting sqref="E2">
    <cfRule type="containsBlanks" dxfId="5" priority="2">
      <formula>LEN(TRIM(E2))=0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C585-76A8-41AC-9EC6-82BC3C47FB65}">
  <dimension ref="A1:O120"/>
  <sheetViews>
    <sheetView workbookViewId="0">
      <pane xSplit="2" ySplit="1" topLeftCell="C68" activePane="bottomRight" state="frozen"/>
      <selection pane="topRight" activeCell="C1" sqref="C1"/>
      <selection pane="bottomLeft" activeCell="A3" sqref="A3"/>
      <selection pane="bottomRight" activeCell="E78" sqref="E78"/>
    </sheetView>
  </sheetViews>
  <sheetFormatPr defaultRowHeight="15" x14ac:dyDescent="0.25"/>
  <cols>
    <col min="1" max="1" width="9.7109375" style="23" bestFit="1" customWidth="1"/>
    <col min="2" max="2" width="40.28515625" style="24" bestFit="1" customWidth="1"/>
    <col min="3" max="3" width="30.28515625" customWidth="1"/>
    <col min="4" max="4" width="18.42578125" customWidth="1"/>
    <col min="5" max="5" width="20.140625" customWidth="1"/>
    <col min="6" max="6" width="20.5703125" style="23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</cols>
  <sheetData>
    <row r="1" spans="1:15" ht="60" x14ac:dyDescent="0.25">
      <c r="A1" s="27" t="s">
        <v>0</v>
      </c>
      <c r="B1" s="28" t="s">
        <v>1</v>
      </c>
      <c r="C1" s="27" t="s">
        <v>2</v>
      </c>
      <c r="D1" s="27" t="s">
        <v>409</v>
      </c>
      <c r="E1" s="27" t="s">
        <v>8</v>
      </c>
      <c r="F1" s="29" t="s">
        <v>453</v>
      </c>
    </row>
    <row r="2" spans="1:15" s="19" customFormat="1" x14ac:dyDescent="0.25">
      <c r="A2" s="6">
        <v>1119</v>
      </c>
      <c r="B2" s="10" t="s">
        <v>164</v>
      </c>
      <c r="C2" s="6" t="s">
        <v>10</v>
      </c>
      <c r="D2" s="30">
        <v>837.78</v>
      </c>
      <c r="E2" s="17">
        <v>0.05</v>
      </c>
      <c r="F2" s="18">
        <f t="shared" ref="F2:F77" si="0">D2*E2</f>
        <v>41.889000000000003</v>
      </c>
      <c r="G2"/>
      <c r="H2"/>
      <c r="I2"/>
      <c r="J2"/>
      <c r="K2"/>
      <c r="L2"/>
      <c r="M2"/>
      <c r="N2"/>
      <c r="O2"/>
    </row>
    <row r="3" spans="1:15" s="19" customFormat="1" x14ac:dyDescent="0.25">
      <c r="A3" s="6">
        <v>1405</v>
      </c>
      <c r="B3" s="10" t="s">
        <v>168</v>
      </c>
      <c r="C3" s="6" t="s">
        <v>10</v>
      </c>
      <c r="D3" s="30">
        <v>233.47</v>
      </c>
      <c r="E3" s="17">
        <v>0.05</v>
      </c>
      <c r="F3" s="18">
        <f t="shared" si="0"/>
        <v>11.673500000000001</v>
      </c>
      <c r="G3"/>
      <c r="H3"/>
      <c r="I3"/>
      <c r="J3"/>
      <c r="K3"/>
      <c r="L3"/>
      <c r="M3"/>
      <c r="N3"/>
      <c r="O3"/>
    </row>
    <row r="4" spans="1:15" s="19" customFormat="1" x14ac:dyDescent="0.25">
      <c r="A4" s="6">
        <v>3960</v>
      </c>
      <c r="B4" s="10" t="s">
        <v>172</v>
      </c>
      <c r="C4" s="6" t="s">
        <v>137</v>
      </c>
      <c r="D4" s="30">
        <v>141</v>
      </c>
      <c r="E4" s="17">
        <v>0.05</v>
      </c>
      <c r="F4" s="18">
        <f>D4*E4</f>
        <v>7.0500000000000007</v>
      </c>
      <c r="G4"/>
      <c r="H4"/>
      <c r="I4"/>
      <c r="J4"/>
      <c r="K4"/>
      <c r="L4"/>
      <c r="M4"/>
      <c r="N4"/>
      <c r="O4"/>
    </row>
    <row r="5" spans="1:15" s="19" customFormat="1" x14ac:dyDescent="0.25">
      <c r="A5" s="6">
        <v>1649</v>
      </c>
      <c r="B5" s="10" t="s">
        <v>175</v>
      </c>
      <c r="C5" s="6" t="s">
        <v>10</v>
      </c>
      <c r="D5" s="30">
        <v>384.39</v>
      </c>
      <c r="E5" s="17">
        <v>0.05</v>
      </c>
      <c r="F5" s="18">
        <f t="shared" si="0"/>
        <v>19.2195</v>
      </c>
      <c r="G5"/>
      <c r="H5"/>
      <c r="I5"/>
      <c r="J5"/>
      <c r="K5"/>
      <c r="L5"/>
      <c r="M5"/>
      <c r="N5"/>
      <c r="O5"/>
    </row>
    <row r="6" spans="1:15" s="19" customFormat="1" x14ac:dyDescent="0.25">
      <c r="A6" s="6">
        <v>3273</v>
      </c>
      <c r="B6" s="10" t="s">
        <v>179</v>
      </c>
      <c r="C6" s="6" t="s">
        <v>10</v>
      </c>
      <c r="D6" s="30">
        <v>1062.73</v>
      </c>
      <c r="E6" s="17">
        <v>0.05</v>
      </c>
      <c r="F6" s="18">
        <f t="shared" si="0"/>
        <v>53.136500000000005</v>
      </c>
      <c r="G6"/>
      <c r="H6"/>
      <c r="I6"/>
      <c r="J6"/>
      <c r="K6"/>
      <c r="L6"/>
      <c r="M6"/>
      <c r="N6"/>
      <c r="O6"/>
    </row>
    <row r="7" spans="1:15" s="19" customFormat="1" x14ac:dyDescent="0.25">
      <c r="A7" s="6">
        <v>764</v>
      </c>
      <c r="B7" s="10" t="s">
        <v>183</v>
      </c>
      <c r="C7" s="6" t="s">
        <v>10</v>
      </c>
      <c r="D7" s="30">
        <v>1181.68</v>
      </c>
      <c r="E7" s="17">
        <v>0.05</v>
      </c>
      <c r="F7" s="18">
        <f t="shared" si="0"/>
        <v>59.084000000000003</v>
      </c>
      <c r="G7"/>
      <c r="H7"/>
      <c r="I7"/>
      <c r="J7"/>
      <c r="K7"/>
      <c r="L7"/>
      <c r="M7"/>
      <c r="N7"/>
      <c r="O7"/>
    </row>
    <row r="8" spans="1:15" s="19" customFormat="1" x14ac:dyDescent="0.25">
      <c r="A8" s="6">
        <v>3121</v>
      </c>
      <c r="B8" s="10" t="s">
        <v>186</v>
      </c>
      <c r="C8" s="6" t="s">
        <v>10</v>
      </c>
      <c r="D8" s="30">
        <v>577.33000000000004</v>
      </c>
      <c r="E8" s="17">
        <v>0.05</v>
      </c>
      <c r="F8" s="18">
        <f t="shared" si="0"/>
        <v>28.866500000000002</v>
      </c>
      <c r="G8"/>
      <c r="H8"/>
      <c r="I8"/>
      <c r="J8"/>
      <c r="K8"/>
      <c r="L8"/>
      <c r="M8"/>
      <c r="N8"/>
      <c r="O8"/>
    </row>
    <row r="9" spans="1:15" s="19" customFormat="1" x14ac:dyDescent="0.25">
      <c r="A9" s="6">
        <v>765</v>
      </c>
      <c r="B9" s="10" t="s">
        <v>189</v>
      </c>
      <c r="C9" s="6" t="s">
        <v>10</v>
      </c>
      <c r="D9" s="30">
        <v>361.71999999999997</v>
      </c>
      <c r="E9" s="17">
        <v>0.05</v>
      </c>
      <c r="F9" s="18">
        <f t="shared" si="0"/>
        <v>18.085999999999999</v>
      </c>
      <c r="G9"/>
      <c r="H9"/>
      <c r="I9"/>
      <c r="J9"/>
      <c r="K9"/>
      <c r="L9"/>
      <c r="M9"/>
      <c r="N9"/>
      <c r="O9"/>
    </row>
    <row r="10" spans="1:15" s="19" customFormat="1" x14ac:dyDescent="0.25">
      <c r="A10" s="6">
        <v>28</v>
      </c>
      <c r="B10" s="10" t="s">
        <v>192</v>
      </c>
      <c r="C10" s="6" t="s">
        <v>10</v>
      </c>
      <c r="D10" s="30">
        <v>690.61</v>
      </c>
      <c r="E10" s="17">
        <v>0.03</v>
      </c>
      <c r="F10" s="18">
        <f t="shared" si="0"/>
        <v>20.718299999999999</v>
      </c>
      <c r="G10"/>
      <c r="H10"/>
      <c r="I10"/>
      <c r="J10"/>
      <c r="K10"/>
      <c r="L10"/>
      <c r="M10"/>
      <c r="N10"/>
      <c r="O10"/>
    </row>
    <row r="11" spans="1:15" s="19" customFormat="1" x14ac:dyDescent="0.25">
      <c r="A11" s="6">
        <v>3519</v>
      </c>
      <c r="B11" s="10" t="s">
        <v>195</v>
      </c>
      <c r="C11" s="6" t="s">
        <v>10</v>
      </c>
      <c r="D11" s="30">
        <v>643.61</v>
      </c>
      <c r="E11" s="17">
        <v>0.05</v>
      </c>
      <c r="F11" s="18">
        <f t="shared" si="0"/>
        <v>32.180500000000002</v>
      </c>
      <c r="G11"/>
      <c r="H11"/>
      <c r="I11"/>
      <c r="J11"/>
      <c r="K11"/>
      <c r="L11"/>
      <c r="M11"/>
      <c r="N11"/>
      <c r="O11"/>
    </row>
    <row r="12" spans="1:15" s="19" customFormat="1" x14ac:dyDescent="0.25">
      <c r="A12" s="6">
        <v>1413</v>
      </c>
      <c r="B12" s="10" t="s">
        <v>199</v>
      </c>
      <c r="C12" s="6" t="s">
        <v>10</v>
      </c>
      <c r="D12" s="30">
        <v>1135.8400000000001</v>
      </c>
      <c r="E12" s="17">
        <v>0.05</v>
      </c>
      <c r="F12" s="18">
        <f t="shared" si="0"/>
        <v>56.792000000000009</v>
      </c>
      <c r="G12"/>
      <c r="H12"/>
      <c r="I12"/>
      <c r="J12"/>
      <c r="K12"/>
      <c r="L12"/>
      <c r="M12"/>
      <c r="N12"/>
      <c r="O12"/>
    </row>
    <row r="13" spans="1:15" s="19" customFormat="1" x14ac:dyDescent="0.25">
      <c r="A13" s="6">
        <v>3495</v>
      </c>
      <c r="B13" s="10" t="s">
        <v>203</v>
      </c>
      <c r="C13" s="6" t="s">
        <v>10</v>
      </c>
      <c r="D13" s="30">
        <v>473.73</v>
      </c>
      <c r="E13" s="17">
        <v>0.05</v>
      </c>
      <c r="F13" s="18">
        <f t="shared" si="0"/>
        <v>23.686500000000002</v>
      </c>
      <c r="G13"/>
      <c r="H13"/>
      <c r="I13"/>
      <c r="J13"/>
      <c r="K13"/>
      <c r="L13"/>
      <c r="M13"/>
      <c r="N13"/>
      <c r="O13"/>
    </row>
    <row r="14" spans="1:15" s="19" customFormat="1" x14ac:dyDescent="0.25">
      <c r="A14" s="6">
        <v>766</v>
      </c>
      <c r="B14" s="10" t="s">
        <v>207</v>
      </c>
      <c r="C14" s="6" t="s">
        <v>10</v>
      </c>
      <c r="D14" s="30">
        <v>770.44</v>
      </c>
      <c r="E14" s="17">
        <v>0.05</v>
      </c>
      <c r="F14" s="18">
        <f t="shared" si="0"/>
        <v>38.522000000000006</v>
      </c>
      <c r="G14"/>
      <c r="H14"/>
      <c r="I14"/>
      <c r="J14"/>
      <c r="K14"/>
      <c r="L14"/>
      <c r="M14"/>
      <c r="N14"/>
      <c r="O14"/>
    </row>
    <row r="15" spans="1:15" s="19" customFormat="1" x14ac:dyDescent="0.25">
      <c r="A15" s="6">
        <v>1576</v>
      </c>
      <c r="B15" s="10" t="s">
        <v>210</v>
      </c>
      <c r="C15" s="6" t="s">
        <v>10</v>
      </c>
      <c r="D15" s="30">
        <v>1618.92</v>
      </c>
      <c r="E15" s="17">
        <v>0.05</v>
      </c>
      <c r="F15" s="18">
        <f t="shared" si="0"/>
        <v>80.946000000000012</v>
      </c>
      <c r="G15"/>
      <c r="H15"/>
      <c r="I15"/>
      <c r="J15"/>
      <c r="K15"/>
      <c r="L15"/>
      <c r="M15"/>
      <c r="N15"/>
      <c r="O15"/>
    </row>
    <row r="16" spans="1:15" s="19" customFormat="1" x14ac:dyDescent="0.25">
      <c r="A16" s="6">
        <v>1136</v>
      </c>
      <c r="B16" s="10" t="s">
        <v>214</v>
      </c>
      <c r="C16" s="6" t="s">
        <v>10</v>
      </c>
      <c r="D16" s="30">
        <v>349.56</v>
      </c>
      <c r="E16" s="17">
        <v>0.05</v>
      </c>
      <c r="F16" s="18">
        <f t="shared" si="0"/>
        <v>17.478000000000002</v>
      </c>
      <c r="G16"/>
      <c r="H16"/>
      <c r="I16"/>
      <c r="J16"/>
      <c r="K16"/>
      <c r="L16"/>
      <c r="M16"/>
      <c r="N16"/>
      <c r="O16"/>
    </row>
    <row r="17" spans="1:15" s="19" customFormat="1" x14ac:dyDescent="0.25">
      <c r="A17" s="6">
        <v>1577</v>
      </c>
      <c r="B17" s="10" t="s">
        <v>218</v>
      </c>
      <c r="C17" s="6" t="s">
        <v>10</v>
      </c>
      <c r="D17" s="30">
        <v>1114.1299999999999</v>
      </c>
      <c r="E17" s="17">
        <v>0.05</v>
      </c>
      <c r="F17" s="18">
        <f t="shared" si="0"/>
        <v>55.706499999999998</v>
      </c>
      <c r="G17"/>
      <c r="H17"/>
      <c r="I17"/>
      <c r="J17"/>
      <c r="K17"/>
      <c r="L17"/>
      <c r="M17"/>
      <c r="N17"/>
      <c r="O17"/>
    </row>
    <row r="18" spans="1:15" s="19" customFormat="1" x14ac:dyDescent="0.25">
      <c r="A18" s="6">
        <v>2654</v>
      </c>
      <c r="B18" s="10" t="s">
        <v>222</v>
      </c>
      <c r="C18" s="6" t="s">
        <v>223</v>
      </c>
      <c r="D18" s="30">
        <v>225.72</v>
      </c>
      <c r="E18" s="17">
        <v>0.05</v>
      </c>
      <c r="F18" s="18">
        <f t="shared" si="0"/>
        <v>11.286000000000001</v>
      </c>
      <c r="G18"/>
      <c r="H18"/>
      <c r="I18"/>
      <c r="J18"/>
      <c r="K18"/>
      <c r="L18"/>
      <c r="M18"/>
      <c r="N18"/>
      <c r="O18"/>
    </row>
    <row r="19" spans="1:15" s="19" customFormat="1" x14ac:dyDescent="0.25">
      <c r="A19" s="6">
        <v>3701</v>
      </c>
      <c r="B19" s="10" t="s">
        <v>225</v>
      </c>
      <c r="C19" s="6" t="s">
        <v>137</v>
      </c>
      <c r="D19" s="30">
        <v>60.41</v>
      </c>
      <c r="E19" s="17">
        <v>0.05</v>
      </c>
      <c r="F19" s="18">
        <f t="shared" si="0"/>
        <v>3.0205000000000002</v>
      </c>
      <c r="G19"/>
      <c r="H19"/>
      <c r="I19"/>
      <c r="J19"/>
      <c r="K19"/>
      <c r="L19"/>
      <c r="M19"/>
      <c r="N19"/>
      <c r="O19"/>
    </row>
    <row r="20" spans="1:15" s="19" customFormat="1" x14ac:dyDescent="0.25">
      <c r="A20" s="6">
        <v>4290</v>
      </c>
      <c r="B20" s="10" t="s">
        <v>226</v>
      </c>
      <c r="C20" s="6" t="s">
        <v>10</v>
      </c>
      <c r="D20" s="30">
        <v>540</v>
      </c>
      <c r="E20" s="17">
        <v>0.05</v>
      </c>
      <c r="F20" s="18">
        <f t="shared" si="0"/>
        <v>27</v>
      </c>
      <c r="G20"/>
      <c r="H20"/>
      <c r="I20"/>
      <c r="J20"/>
      <c r="K20"/>
      <c r="L20"/>
      <c r="M20"/>
      <c r="N20"/>
      <c r="O20"/>
    </row>
    <row r="21" spans="1:15" s="19" customFormat="1" x14ac:dyDescent="0.25">
      <c r="A21" s="6">
        <v>27</v>
      </c>
      <c r="B21" s="10" t="s">
        <v>230</v>
      </c>
      <c r="C21" s="6" t="s">
        <v>10</v>
      </c>
      <c r="D21" s="30">
        <v>1280.71</v>
      </c>
      <c r="E21" s="17">
        <v>0.05</v>
      </c>
      <c r="F21" s="18">
        <f t="shared" si="0"/>
        <v>64.035499999999999</v>
      </c>
      <c r="G21"/>
      <c r="H21"/>
      <c r="I21"/>
      <c r="J21"/>
      <c r="K21"/>
      <c r="L21"/>
      <c r="M21"/>
      <c r="N21"/>
      <c r="O21"/>
    </row>
    <row r="22" spans="1:15" s="19" customFormat="1" x14ac:dyDescent="0.25">
      <c r="A22" s="6">
        <v>3585</v>
      </c>
      <c r="B22" s="10" t="s">
        <v>233</v>
      </c>
      <c r="C22" s="6" t="s">
        <v>10</v>
      </c>
      <c r="D22" s="30">
        <v>914.2</v>
      </c>
      <c r="E22" s="17">
        <v>0.05</v>
      </c>
      <c r="F22" s="18">
        <f t="shared" si="0"/>
        <v>45.710000000000008</v>
      </c>
      <c r="G22"/>
      <c r="H22"/>
      <c r="I22"/>
      <c r="J22"/>
      <c r="K22"/>
      <c r="L22"/>
      <c r="M22"/>
      <c r="N22"/>
      <c r="O22"/>
    </row>
    <row r="23" spans="1:15" s="19" customFormat="1" x14ac:dyDescent="0.25">
      <c r="A23" s="6">
        <v>644</v>
      </c>
      <c r="B23" s="10" t="s">
        <v>237</v>
      </c>
      <c r="C23" s="6" t="s">
        <v>10</v>
      </c>
      <c r="D23" s="30">
        <v>2270.8900000000003</v>
      </c>
      <c r="E23" s="17">
        <v>0.05</v>
      </c>
      <c r="F23" s="18">
        <f t="shared" si="0"/>
        <v>113.54450000000003</v>
      </c>
      <c r="G23"/>
      <c r="H23"/>
      <c r="I23"/>
      <c r="J23"/>
      <c r="K23"/>
      <c r="L23"/>
      <c r="M23"/>
      <c r="N23"/>
      <c r="O23"/>
    </row>
    <row r="24" spans="1:15" s="19" customFormat="1" x14ac:dyDescent="0.25">
      <c r="A24" s="6">
        <v>1083</v>
      </c>
      <c r="B24" s="10" t="s">
        <v>240</v>
      </c>
      <c r="C24" s="6" t="s">
        <v>10</v>
      </c>
      <c r="D24" s="30">
        <v>340</v>
      </c>
      <c r="E24" s="17">
        <v>0.05</v>
      </c>
      <c r="F24" s="18">
        <f t="shared" si="0"/>
        <v>17</v>
      </c>
      <c r="G24"/>
      <c r="H24"/>
      <c r="I24"/>
      <c r="J24"/>
      <c r="K24"/>
      <c r="L24"/>
      <c r="M24"/>
      <c r="N24"/>
      <c r="O24"/>
    </row>
    <row r="25" spans="1:15" s="19" customFormat="1" x14ac:dyDescent="0.25">
      <c r="A25" s="6">
        <v>3958</v>
      </c>
      <c r="B25" s="10" t="s">
        <v>244</v>
      </c>
      <c r="C25" s="6" t="s">
        <v>10</v>
      </c>
      <c r="D25" s="30">
        <v>592.51</v>
      </c>
      <c r="E25" s="17">
        <v>0.05</v>
      </c>
      <c r="F25" s="18">
        <f t="shared" si="0"/>
        <v>29.625500000000002</v>
      </c>
      <c r="G25"/>
      <c r="H25"/>
      <c r="I25"/>
      <c r="J25"/>
      <c r="K25"/>
      <c r="L25"/>
      <c r="M25"/>
      <c r="N25"/>
      <c r="O25"/>
    </row>
    <row r="26" spans="1:15" s="19" customFormat="1" x14ac:dyDescent="0.25">
      <c r="A26" s="6">
        <v>4289</v>
      </c>
      <c r="B26" s="10" t="s">
        <v>247</v>
      </c>
      <c r="C26" s="6" t="s">
        <v>10</v>
      </c>
      <c r="D26" s="30">
        <v>471.45000000000005</v>
      </c>
      <c r="E26" s="17">
        <v>0.05</v>
      </c>
      <c r="F26" s="18">
        <f t="shared" si="0"/>
        <v>23.572500000000005</v>
      </c>
      <c r="G26"/>
      <c r="H26"/>
      <c r="I26"/>
      <c r="J26"/>
      <c r="K26"/>
      <c r="L26"/>
      <c r="M26"/>
      <c r="N26"/>
      <c r="O26"/>
    </row>
    <row r="27" spans="1:15" s="19" customFormat="1" x14ac:dyDescent="0.25">
      <c r="A27" s="6">
        <v>4919</v>
      </c>
      <c r="B27" s="10" t="s">
        <v>252</v>
      </c>
      <c r="C27" s="6" t="s">
        <v>10</v>
      </c>
      <c r="D27" s="30">
        <v>386.97</v>
      </c>
      <c r="E27" s="17">
        <v>0.05</v>
      </c>
      <c r="F27" s="18">
        <f t="shared" si="0"/>
        <v>19.348500000000001</v>
      </c>
      <c r="G27"/>
      <c r="H27"/>
      <c r="I27"/>
      <c r="J27"/>
      <c r="K27"/>
      <c r="L27"/>
      <c r="M27"/>
      <c r="N27"/>
      <c r="O27"/>
    </row>
    <row r="28" spans="1:15" s="19" customFormat="1" x14ac:dyDescent="0.25">
      <c r="A28" s="6">
        <v>4291</v>
      </c>
      <c r="B28" s="10" t="s">
        <v>256</v>
      </c>
      <c r="C28" s="6" t="s">
        <v>10</v>
      </c>
      <c r="D28" s="30">
        <v>545.5</v>
      </c>
      <c r="E28" s="17">
        <v>0.05</v>
      </c>
      <c r="F28" s="18">
        <f t="shared" si="0"/>
        <v>27.275000000000002</v>
      </c>
      <c r="G28"/>
      <c r="H28"/>
      <c r="I28"/>
      <c r="J28"/>
      <c r="K28"/>
      <c r="L28"/>
      <c r="M28"/>
      <c r="N28"/>
      <c r="O28"/>
    </row>
    <row r="29" spans="1:15" s="19" customFormat="1" x14ac:dyDescent="0.25">
      <c r="A29" s="6">
        <v>3120</v>
      </c>
      <c r="B29" s="10" t="s">
        <v>260</v>
      </c>
      <c r="C29" s="6" t="s">
        <v>10</v>
      </c>
      <c r="D29" s="30">
        <v>430.75</v>
      </c>
      <c r="E29" s="17">
        <v>0.05</v>
      </c>
      <c r="F29" s="18">
        <f t="shared" si="0"/>
        <v>21.537500000000001</v>
      </c>
      <c r="G29"/>
      <c r="H29"/>
      <c r="I29"/>
      <c r="J29"/>
      <c r="K29"/>
      <c r="L29"/>
      <c r="M29"/>
      <c r="N29"/>
      <c r="O29"/>
    </row>
    <row r="30" spans="1:15" s="19" customFormat="1" x14ac:dyDescent="0.25">
      <c r="A30" s="6">
        <v>767</v>
      </c>
      <c r="B30" s="10" t="s">
        <v>264</v>
      </c>
      <c r="C30" s="6" t="s">
        <v>10</v>
      </c>
      <c r="D30" s="30">
        <v>386.03</v>
      </c>
      <c r="E30" s="17">
        <v>0.05</v>
      </c>
      <c r="F30" s="18">
        <f t="shared" si="0"/>
        <v>19.301500000000001</v>
      </c>
      <c r="G30"/>
      <c r="H30"/>
      <c r="I30"/>
      <c r="J30"/>
      <c r="K30"/>
      <c r="L30"/>
      <c r="M30"/>
      <c r="N30"/>
      <c r="O30"/>
    </row>
    <row r="31" spans="1:15" s="19" customFormat="1" x14ac:dyDescent="0.25">
      <c r="A31" s="6">
        <v>2063</v>
      </c>
      <c r="B31" s="10" t="s">
        <v>267</v>
      </c>
      <c r="C31" s="6" t="s">
        <v>10</v>
      </c>
      <c r="D31" s="30">
        <v>749.80000000000007</v>
      </c>
      <c r="E31" s="17">
        <v>0.05</v>
      </c>
      <c r="F31" s="18">
        <f t="shared" si="0"/>
        <v>37.49</v>
      </c>
      <c r="G31"/>
      <c r="H31"/>
      <c r="I31"/>
      <c r="J31"/>
      <c r="K31"/>
      <c r="L31"/>
      <c r="M31"/>
      <c r="N31"/>
      <c r="O31"/>
    </row>
    <row r="32" spans="1:15" s="19" customFormat="1" x14ac:dyDescent="0.25">
      <c r="A32" s="6">
        <v>1521</v>
      </c>
      <c r="B32" s="10" t="s">
        <v>270</v>
      </c>
      <c r="C32" s="6" t="s">
        <v>10</v>
      </c>
      <c r="D32" s="30">
        <v>1858.01</v>
      </c>
      <c r="E32" s="17">
        <v>0.05</v>
      </c>
      <c r="F32" s="18">
        <f t="shared" si="0"/>
        <v>92.900500000000008</v>
      </c>
      <c r="G32"/>
      <c r="H32"/>
      <c r="I32"/>
      <c r="J32"/>
      <c r="K32"/>
      <c r="L32"/>
      <c r="M32"/>
      <c r="N32"/>
      <c r="O32"/>
    </row>
    <row r="33" spans="1:15" s="19" customFormat="1" x14ac:dyDescent="0.25">
      <c r="A33" s="6">
        <v>2151</v>
      </c>
      <c r="B33" s="10" t="s">
        <v>272</v>
      </c>
      <c r="C33" s="6" t="s">
        <v>10</v>
      </c>
      <c r="D33" s="30">
        <v>676</v>
      </c>
      <c r="E33" s="17">
        <v>0.05</v>
      </c>
      <c r="F33" s="18">
        <f t="shared" si="0"/>
        <v>33.800000000000004</v>
      </c>
      <c r="G33"/>
      <c r="H33"/>
      <c r="I33"/>
      <c r="J33"/>
      <c r="K33"/>
      <c r="L33"/>
      <c r="M33"/>
      <c r="N33"/>
      <c r="O33"/>
    </row>
    <row r="34" spans="1:15" s="19" customFormat="1" x14ac:dyDescent="0.25">
      <c r="A34" s="6">
        <v>3690</v>
      </c>
      <c r="B34" s="10" t="s">
        <v>275</v>
      </c>
      <c r="C34" s="6" t="s">
        <v>10</v>
      </c>
      <c r="D34" s="30">
        <v>483.54999999999995</v>
      </c>
      <c r="E34" s="17">
        <v>0.05</v>
      </c>
      <c r="F34" s="18">
        <f t="shared" si="0"/>
        <v>24.177499999999998</v>
      </c>
      <c r="G34"/>
      <c r="H34"/>
      <c r="I34"/>
      <c r="J34"/>
      <c r="K34"/>
      <c r="L34"/>
      <c r="M34"/>
      <c r="N34"/>
      <c r="O34"/>
    </row>
    <row r="35" spans="1:15" s="19" customFormat="1" x14ac:dyDescent="0.25">
      <c r="A35" s="6">
        <v>3151</v>
      </c>
      <c r="B35" s="10" t="s">
        <v>280</v>
      </c>
      <c r="C35" s="6" t="s">
        <v>10</v>
      </c>
      <c r="D35" s="30">
        <v>587.54</v>
      </c>
      <c r="E35" s="17">
        <v>0.05</v>
      </c>
      <c r="F35" s="18">
        <f t="shared" si="0"/>
        <v>29.376999999999999</v>
      </c>
      <c r="G35"/>
      <c r="H35"/>
      <c r="I35"/>
      <c r="J35"/>
      <c r="K35"/>
      <c r="L35"/>
      <c r="M35"/>
      <c r="N35"/>
      <c r="O35"/>
    </row>
    <row r="36" spans="1:15" s="19" customFormat="1" x14ac:dyDescent="0.25">
      <c r="A36" s="6">
        <v>768</v>
      </c>
      <c r="B36" s="10" t="s">
        <v>283</v>
      </c>
      <c r="C36" s="6" t="s">
        <v>10</v>
      </c>
      <c r="D36" s="30">
        <v>790.19999999999993</v>
      </c>
      <c r="E36" s="17">
        <v>0.05</v>
      </c>
      <c r="F36" s="18">
        <f t="shared" si="0"/>
        <v>39.51</v>
      </c>
      <c r="G36"/>
      <c r="H36"/>
      <c r="I36"/>
      <c r="J36"/>
      <c r="K36"/>
      <c r="L36"/>
      <c r="M36"/>
      <c r="N36"/>
      <c r="O36"/>
    </row>
    <row r="37" spans="1:15" s="19" customFormat="1" x14ac:dyDescent="0.25">
      <c r="A37" s="6">
        <v>4479</v>
      </c>
      <c r="B37" s="10" t="s">
        <v>286</v>
      </c>
      <c r="C37" s="6" t="s">
        <v>10</v>
      </c>
      <c r="D37" s="30">
        <v>146.6</v>
      </c>
      <c r="E37" s="17">
        <v>0.05</v>
      </c>
      <c r="F37" s="18">
        <f t="shared" si="0"/>
        <v>7.33</v>
      </c>
      <c r="G37"/>
      <c r="H37"/>
      <c r="I37"/>
      <c r="J37"/>
      <c r="K37"/>
      <c r="L37"/>
      <c r="M37"/>
      <c r="N37"/>
      <c r="O37"/>
    </row>
    <row r="38" spans="1:15" s="19" customFormat="1" x14ac:dyDescent="0.25">
      <c r="A38" s="6">
        <v>4480</v>
      </c>
      <c r="B38" s="10" t="s">
        <v>289</v>
      </c>
      <c r="C38" s="6" t="s">
        <v>10</v>
      </c>
      <c r="D38" s="30">
        <v>86.15</v>
      </c>
      <c r="E38" s="17">
        <v>0.05</v>
      </c>
      <c r="F38" s="18">
        <f t="shared" si="0"/>
        <v>4.3075000000000001</v>
      </c>
      <c r="G38"/>
      <c r="H38"/>
      <c r="I38"/>
      <c r="J38"/>
      <c r="K38"/>
      <c r="L38"/>
      <c r="M38"/>
      <c r="N38"/>
      <c r="O38"/>
    </row>
    <row r="39" spans="1:15" s="19" customFormat="1" x14ac:dyDescent="0.25">
      <c r="A39" s="6">
        <v>3566</v>
      </c>
      <c r="B39" s="10" t="s">
        <v>293</v>
      </c>
      <c r="C39" s="6" t="s">
        <v>10</v>
      </c>
      <c r="D39" s="30">
        <v>546.41000000000008</v>
      </c>
      <c r="E39" s="17">
        <v>0.04</v>
      </c>
      <c r="F39" s="18">
        <f t="shared" si="0"/>
        <v>21.856400000000004</v>
      </c>
      <c r="G39"/>
      <c r="H39"/>
      <c r="I39"/>
      <c r="J39"/>
      <c r="K39"/>
      <c r="L39"/>
      <c r="M39"/>
      <c r="N39"/>
      <c r="O39"/>
    </row>
    <row r="40" spans="1:15" s="19" customFormat="1" x14ac:dyDescent="0.25">
      <c r="A40" s="6">
        <v>1392</v>
      </c>
      <c r="B40" s="10" t="s">
        <v>296</v>
      </c>
      <c r="C40" s="6" t="s">
        <v>10</v>
      </c>
      <c r="D40" s="30">
        <v>345.24</v>
      </c>
      <c r="E40" s="17">
        <v>0.05</v>
      </c>
      <c r="F40" s="18">
        <f t="shared" si="0"/>
        <v>17.262</v>
      </c>
      <c r="G40"/>
      <c r="H40"/>
      <c r="I40"/>
      <c r="J40"/>
      <c r="K40"/>
      <c r="L40"/>
      <c r="M40"/>
      <c r="N40"/>
      <c r="O40"/>
    </row>
    <row r="41" spans="1:15" s="19" customFormat="1" x14ac:dyDescent="0.25">
      <c r="A41" s="6">
        <v>1307</v>
      </c>
      <c r="B41" s="10" t="s">
        <v>170</v>
      </c>
      <c r="C41" s="6" t="s">
        <v>10</v>
      </c>
      <c r="D41" s="30">
        <v>1547.87</v>
      </c>
      <c r="E41" s="17">
        <v>0.05</v>
      </c>
      <c r="F41" s="18">
        <f t="shared" si="0"/>
        <v>77.393500000000003</v>
      </c>
      <c r="G41"/>
      <c r="H41"/>
      <c r="I41"/>
      <c r="J41"/>
      <c r="K41"/>
      <c r="L41"/>
      <c r="M41"/>
      <c r="N41"/>
      <c r="O41"/>
    </row>
    <row r="42" spans="1:15" s="19" customFormat="1" x14ac:dyDescent="0.25">
      <c r="A42" s="6">
        <v>3959</v>
      </c>
      <c r="B42" s="10" t="s">
        <v>303</v>
      </c>
      <c r="C42" s="6" t="s">
        <v>137</v>
      </c>
      <c r="D42" s="30">
        <v>135.41999999999999</v>
      </c>
      <c r="E42" s="17">
        <v>0.05</v>
      </c>
      <c r="F42" s="18">
        <f>D42*E42</f>
        <v>6.7709999999999999</v>
      </c>
      <c r="G42"/>
      <c r="H42"/>
      <c r="I42"/>
      <c r="J42"/>
      <c r="K42"/>
      <c r="L42"/>
      <c r="M42"/>
      <c r="N42"/>
      <c r="O42"/>
    </row>
    <row r="43" spans="1:15" s="19" customFormat="1" x14ac:dyDescent="0.25">
      <c r="A43" s="6">
        <v>227</v>
      </c>
      <c r="B43" s="10" t="s">
        <v>307</v>
      </c>
      <c r="C43" s="6" t="s">
        <v>10</v>
      </c>
      <c r="D43" s="30">
        <v>414.3</v>
      </c>
      <c r="E43" s="17">
        <v>0.05</v>
      </c>
      <c r="F43" s="18">
        <f t="shared" si="0"/>
        <v>20.715000000000003</v>
      </c>
      <c r="G43"/>
      <c r="H43"/>
      <c r="I43"/>
      <c r="J43"/>
      <c r="K43"/>
      <c r="L43"/>
      <c r="M43"/>
      <c r="N43"/>
      <c r="O43"/>
    </row>
    <row r="44" spans="1:15" s="19" customFormat="1" x14ac:dyDescent="0.25">
      <c r="A44" s="6">
        <v>2080</v>
      </c>
      <c r="B44" s="10" t="s">
        <v>311</v>
      </c>
      <c r="C44" s="6" t="s">
        <v>10</v>
      </c>
      <c r="D44" s="30">
        <v>350</v>
      </c>
      <c r="E44" s="17">
        <v>0.05</v>
      </c>
      <c r="F44" s="18">
        <f t="shared" si="0"/>
        <v>17.5</v>
      </c>
      <c r="G44"/>
      <c r="H44"/>
      <c r="I44"/>
      <c r="J44"/>
      <c r="K44"/>
      <c r="L44"/>
      <c r="M44"/>
      <c r="N44"/>
      <c r="O44"/>
    </row>
    <row r="45" spans="1:15" s="19" customFormat="1" x14ac:dyDescent="0.25">
      <c r="A45" s="6">
        <v>3645</v>
      </c>
      <c r="B45" s="10" t="s">
        <v>315</v>
      </c>
      <c r="C45" s="6" t="s">
        <v>10</v>
      </c>
      <c r="D45" s="30">
        <v>575</v>
      </c>
      <c r="E45" s="17">
        <v>0.05</v>
      </c>
      <c r="F45" s="18">
        <f t="shared" si="0"/>
        <v>28.75</v>
      </c>
      <c r="G45"/>
      <c r="H45"/>
      <c r="I45"/>
      <c r="J45"/>
      <c r="K45"/>
      <c r="L45"/>
      <c r="M45"/>
      <c r="N45"/>
      <c r="O45"/>
    </row>
    <row r="46" spans="1:15" s="19" customFormat="1" x14ac:dyDescent="0.25">
      <c r="A46" s="6">
        <v>2442</v>
      </c>
      <c r="B46" s="10" t="s">
        <v>319</v>
      </c>
      <c r="C46" s="6" t="s">
        <v>10</v>
      </c>
      <c r="D46" s="30">
        <v>730.13</v>
      </c>
      <c r="E46" s="17">
        <v>0.05</v>
      </c>
      <c r="F46" s="18">
        <f t="shared" si="0"/>
        <v>36.506500000000003</v>
      </c>
      <c r="G46"/>
      <c r="H46"/>
      <c r="I46"/>
      <c r="J46"/>
      <c r="K46"/>
      <c r="L46"/>
      <c r="M46"/>
      <c r="N46"/>
      <c r="O46"/>
    </row>
    <row r="47" spans="1:15" s="19" customFormat="1" x14ac:dyDescent="0.25">
      <c r="A47" s="6">
        <v>1739</v>
      </c>
      <c r="B47" s="10" t="s">
        <v>323</v>
      </c>
      <c r="C47" s="6" t="s">
        <v>10</v>
      </c>
      <c r="D47" s="30">
        <v>662.11999999999989</v>
      </c>
      <c r="E47" s="17">
        <v>0.05</v>
      </c>
      <c r="F47" s="18">
        <f t="shared" si="0"/>
        <v>33.105999999999995</v>
      </c>
      <c r="G47"/>
      <c r="H47"/>
      <c r="I47"/>
      <c r="J47"/>
      <c r="K47"/>
      <c r="L47"/>
      <c r="M47"/>
      <c r="N47"/>
      <c r="O47"/>
    </row>
    <row r="48" spans="1:15" s="19" customFormat="1" x14ac:dyDescent="0.25">
      <c r="A48" s="6">
        <v>3126</v>
      </c>
      <c r="B48" s="10" t="s">
        <v>327</v>
      </c>
      <c r="C48" s="6" t="s">
        <v>10</v>
      </c>
      <c r="D48" s="30">
        <v>481.53</v>
      </c>
      <c r="E48" s="17">
        <v>0.05</v>
      </c>
      <c r="F48" s="18">
        <f t="shared" si="0"/>
        <v>24.076499999999999</v>
      </c>
      <c r="G48"/>
      <c r="H48"/>
      <c r="I48"/>
      <c r="J48"/>
      <c r="K48"/>
      <c r="L48"/>
      <c r="M48"/>
      <c r="N48"/>
      <c r="O48"/>
    </row>
    <row r="49" spans="1:15" s="19" customFormat="1" x14ac:dyDescent="0.25">
      <c r="A49" s="6">
        <v>671</v>
      </c>
      <c r="B49" s="10" t="s">
        <v>330</v>
      </c>
      <c r="C49" s="6" t="s">
        <v>137</v>
      </c>
      <c r="D49" s="30">
        <v>38.43</v>
      </c>
      <c r="E49" s="17">
        <v>0.05</v>
      </c>
      <c r="F49" s="18">
        <f t="shared" si="0"/>
        <v>1.9215</v>
      </c>
      <c r="G49"/>
      <c r="H49"/>
      <c r="I49"/>
      <c r="J49"/>
      <c r="K49"/>
      <c r="L49"/>
      <c r="M49"/>
      <c r="N49"/>
      <c r="O49"/>
    </row>
    <row r="50" spans="1:15" s="19" customFormat="1" x14ac:dyDescent="0.25">
      <c r="A50" s="6">
        <v>4397</v>
      </c>
      <c r="B50" s="10" t="s">
        <v>332</v>
      </c>
      <c r="C50" s="6" t="s">
        <v>137</v>
      </c>
      <c r="D50" s="30">
        <v>134.62</v>
      </c>
      <c r="E50" s="17">
        <v>0.05</v>
      </c>
      <c r="F50" s="18">
        <f t="shared" si="0"/>
        <v>6.7310000000000008</v>
      </c>
      <c r="G50"/>
      <c r="H50"/>
      <c r="I50"/>
      <c r="J50"/>
      <c r="K50"/>
      <c r="L50"/>
      <c r="M50"/>
      <c r="N50"/>
      <c r="O50"/>
    </row>
    <row r="51" spans="1:15" s="19" customFormat="1" x14ac:dyDescent="0.25">
      <c r="A51" s="6"/>
      <c r="B51" s="10" t="s">
        <v>442</v>
      </c>
      <c r="C51" s="6" t="s">
        <v>223</v>
      </c>
      <c r="D51" s="30">
        <v>566.07000000000005</v>
      </c>
      <c r="E51" s="17">
        <v>0.05</v>
      </c>
      <c r="F51" s="18">
        <f t="shared" si="0"/>
        <v>28.303500000000003</v>
      </c>
      <c r="G51"/>
      <c r="H51"/>
      <c r="I51"/>
      <c r="J51"/>
      <c r="K51"/>
      <c r="L51"/>
      <c r="M51"/>
      <c r="N51"/>
      <c r="O51"/>
    </row>
    <row r="52" spans="1:15" s="19" customFormat="1" x14ac:dyDescent="0.25">
      <c r="A52" s="6">
        <v>4857</v>
      </c>
      <c r="B52" s="10" t="s">
        <v>338</v>
      </c>
      <c r="C52" s="6" t="s">
        <v>137</v>
      </c>
      <c r="D52" s="30">
        <v>364.9</v>
      </c>
      <c r="E52" s="17">
        <v>0.05</v>
      </c>
      <c r="F52" s="18">
        <f t="shared" si="0"/>
        <v>18.245000000000001</v>
      </c>
      <c r="G52"/>
      <c r="H52"/>
      <c r="I52"/>
      <c r="J52"/>
      <c r="K52"/>
      <c r="L52"/>
      <c r="M52"/>
      <c r="N52"/>
      <c r="O52"/>
    </row>
    <row r="53" spans="1:15" s="19" customFormat="1" x14ac:dyDescent="0.25">
      <c r="A53" s="6">
        <v>4858</v>
      </c>
      <c r="B53" s="10" t="s">
        <v>342</v>
      </c>
      <c r="C53" s="6" t="s">
        <v>137</v>
      </c>
      <c r="D53" s="30">
        <v>193</v>
      </c>
      <c r="E53" s="17">
        <v>0.05</v>
      </c>
      <c r="F53" s="18">
        <f t="shared" si="0"/>
        <v>9.65</v>
      </c>
      <c r="G53"/>
      <c r="H53"/>
      <c r="I53"/>
      <c r="J53"/>
      <c r="K53"/>
      <c r="L53"/>
      <c r="M53"/>
      <c r="N53"/>
      <c r="O53"/>
    </row>
    <row r="54" spans="1:15" s="19" customFormat="1" x14ac:dyDescent="0.25">
      <c r="A54" s="6">
        <v>4859</v>
      </c>
      <c r="B54" s="10" t="s">
        <v>346</v>
      </c>
      <c r="C54" s="6" t="s">
        <v>137</v>
      </c>
      <c r="D54" s="30">
        <v>163.47</v>
      </c>
      <c r="E54" s="17">
        <v>0.05</v>
      </c>
      <c r="F54" s="18">
        <f t="shared" si="0"/>
        <v>8.1735000000000007</v>
      </c>
      <c r="G54"/>
      <c r="H54"/>
      <c r="I54"/>
      <c r="J54"/>
      <c r="K54"/>
      <c r="L54"/>
      <c r="M54"/>
      <c r="N54"/>
      <c r="O54"/>
    </row>
    <row r="55" spans="1:15" s="19" customFormat="1" x14ac:dyDescent="0.25">
      <c r="A55" s="12">
        <v>4737</v>
      </c>
      <c r="B55" s="20" t="s">
        <v>350</v>
      </c>
      <c r="C55" s="12" t="s">
        <v>137</v>
      </c>
      <c r="D55" s="30">
        <v>267</v>
      </c>
      <c r="E55" s="17">
        <v>0.05</v>
      </c>
      <c r="F55" s="18">
        <f t="shared" si="0"/>
        <v>13.350000000000001</v>
      </c>
      <c r="G55"/>
      <c r="H55"/>
      <c r="I55"/>
      <c r="J55"/>
      <c r="K55"/>
      <c r="L55"/>
      <c r="M55"/>
      <c r="N55"/>
      <c r="O55"/>
    </row>
    <row r="56" spans="1:15" s="19" customFormat="1" x14ac:dyDescent="0.25">
      <c r="A56" s="6">
        <v>4911</v>
      </c>
      <c r="B56" s="21" t="s">
        <v>354</v>
      </c>
      <c r="C56" s="6" t="s">
        <v>137</v>
      </c>
      <c r="D56" s="30">
        <v>132.44999999999999</v>
      </c>
      <c r="E56" s="17">
        <v>0.05</v>
      </c>
      <c r="F56" s="18">
        <f t="shared" si="0"/>
        <v>6.6224999999999996</v>
      </c>
      <c r="G56"/>
      <c r="H56"/>
      <c r="I56"/>
      <c r="J56"/>
      <c r="K56"/>
      <c r="L56"/>
      <c r="M56"/>
      <c r="N56"/>
      <c r="O56"/>
    </row>
    <row r="57" spans="1:15" s="19" customFormat="1" x14ac:dyDescent="0.25">
      <c r="A57" s="22">
        <v>4932</v>
      </c>
      <c r="B57" s="10" t="s">
        <v>358</v>
      </c>
      <c r="C57" s="6" t="s">
        <v>137</v>
      </c>
      <c r="D57" s="30">
        <v>357</v>
      </c>
      <c r="E57" s="17">
        <v>0.05</v>
      </c>
      <c r="F57" s="18">
        <f t="shared" si="0"/>
        <v>17.850000000000001</v>
      </c>
      <c r="G57"/>
      <c r="H57"/>
      <c r="I57"/>
      <c r="J57"/>
      <c r="K57"/>
      <c r="L57"/>
      <c r="M57"/>
      <c r="N57"/>
      <c r="O57"/>
    </row>
    <row r="58" spans="1:15" s="19" customFormat="1" x14ac:dyDescent="0.25">
      <c r="A58" s="22">
        <v>7588</v>
      </c>
      <c r="B58" s="10" t="s">
        <v>362</v>
      </c>
      <c r="C58" s="6" t="s">
        <v>137</v>
      </c>
      <c r="D58" s="30">
        <v>189</v>
      </c>
      <c r="E58" s="17">
        <v>0.05</v>
      </c>
      <c r="F58" s="18">
        <f>D58*E58</f>
        <v>9.4500000000000011</v>
      </c>
      <c r="G58"/>
      <c r="H58"/>
      <c r="I58"/>
      <c r="J58"/>
      <c r="K58"/>
      <c r="L58"/>
      <c r="M58"/>
      <c r="N58"/>
      <c r="O58"/>
    </row>
    <row r="59" spans="1:15" s="19" customFormat="1" x14ac:dyDescent="0.25">
      <c r="A59" s="22">
        <v>7587</v>
      </c>
      <c r="B59" s="10" t="s">
        <v>366</v>
      </c>
      <c r="C59" s="6" t="s">
        <v>137</v>
      </c>
      <c r="D59" s="30">
        <v>165</v>
      </c>
      <c r="E59" s="17">
        <v>0.05</v>
      </c>
      <c r="F59" s="18">
        <f t="shared" si="0"/>
        <v>8.25</v>
      </c>
      <c r="G59"/>
      <c r="H59"/>
      <c r="I59"/>
      <c r="J59"/>
      <c r="K59"/>
      <c r="L59"/>
      <c r="M59"/>
      <c r="N59"/>
      <c r="O59"/>
    </row>
    <row r="60" spans="1:15" s="19" customFormat="1" x14ac:dyDescent="0.25">
      <c r="A60" s="22">
        <v>4960</v>
      </c>
      <c r="B60" s="10" t="s">
        <v>370</v>
      </c>
      <c r="C60" s="6" t="s">
        <v>137</v>
      </c>
      <c r="D60" s="30">
        <v>247</v>
      </c>
      <c r="E60" s="17">
        <v>0.05</v>
      </c>
      <c r="F60" s="18">
        <f>D60*E60</f>
        <v>12.350000000000001</v>
      </c>
      <c r="G60"/>
      <c r="H60"/>
      <c r="I60"/>
      <c r="J60"/>
      <c r="K60"/>
      <c r="L60"/>
      <c r="M60"/>
      <c r="N60"/>
      <c r="O60"/>
    </row>
    <row r="61" spans="1:15" s="19" customFormat="1" x14ac:dyDescent="0.25">
      <c r="A61" s="22">
        <v>7565</v>
      </c>
      <c r="B61" s="10" t="s">
        <v>374</v>
      </c>
      <c r="C61" s="6" t="s">
        <v>137</v>
      </c>
      <c r="D61" s="30">
        <v>302</v>
      </c>
      <c r="E61" s="17">
        <v>0.03</v>
      </c>
      <c r="F61" s="18">
        <f>D61*E61</f>
        <v>9.06</v>
      </c>
      <c r="G61"/>
      <c r="H61"/>
      <c r="I61"/>
      <c r="J61"/>
      <c r="K61"/>
      <c r="L61"/>
      <c r="M61"/>
      <c r="N61"/>
      <c r="O61"/>
    </row>
    <row r="62" spans="1:15" s="19" customFormat="1" x14ac:dyDescent="0.25">
      <c r="A62" s="22">
        <v>4969</v>
      </c>
      <c r="B62" s="10" t="s">
        <v>378</v>
      </c>
      <c r="C62" s="6" t="s">
        <v>137</v>
      </c>
      <c r="D62" s="30">
        <v>206</v>
      </c>
      <c r="E62" s="17">
        <v>0.05</v>
      </c>
      <c r="F62" s="18">
        <f>D62*E62</f>
        <v>10.3</v>
      </c>
      <c r="G62"/>
      <c r="H62"/>
      <c r="I62"/>
      <c r="J62"/>
      <c r="K62"/>
      <c r="L62"/>
      <c r="M62"/>
      <c r="N62"/>
      <c r="O62"/>
    </row>
    <row r="63" spans="1:15" s="19" customFormat="1" x14ac:dyDescent="0.25">
      <c r="A63" s="22"/>
      <c r="B63" s="10" t="s">
        <v>382</v>
      </c>
      <c r="C63" s="6" t="s">
        <v>137</v>
      </c>
      <c r="D63" s="30">
        <v>250</v>
      </c>
      <c r="E63" s="17">
        <v>0.05</v>
      </c>
      <c r="F63" s="18">
        <f t="shared" si="0"/>
        <v>12.5</v>
      </c>
      <c r="G63"/>
      <c r="H63"/>
      <c r="I63"/>
      <c r="J63"/>
      <c r="K63"/>
      <c r="L63"/>
      <c r="M63"/>
      <c r="N63"/>
      <c r="O63"/>
    </row>
    <row r="64" spans="1:15" s="19" customFormat="1" x14ac:dyDescent="0.25">
      <c r="A64" s="22">
        <v>4489</v>
      </c>
      <c r="B64" s="10" t="s">
        <v>383</v>
      </c>
      <c r="C64" s="6" t="s">
        <v>137</v>
      </c>
      <c r="D64" s="30">
        <v>100</v>
      </c>
      <c r="E64" s="17">
        <v>0.05</v>
      </c>
      <c r="F64" s="18">
        <f t="shared" si="0"/>
        <v>5</v>
      </c>
      <c r="G64"/>
      <c r="H64"/>
      <c r="I64"/>
      <c r="J64"/>
      <c r="K64"/>
      <c r="L64"/>
      <c r="M64"/>
      <c r="N64"/>
      <c r="O64"/>
    </row>
    <row r="65" spans="1:15" s="19" customFormat="1" x14ac:dyDescent="0.25">
      <c r="A65" s="22">
        <v>7513</v>
      </c>
      <c r="B65" s="10" t="s">
        <v>384</v>
      </c>
      <c r="C65" s="6" t="s">
        <v>137</v>
      </c>
      <c r="D65" s="30">
        <v>100</v>
      </c>
      <c r="E65" s="17">
        <v>0.03</v>
      </c>
      <c r="F65" s="18">
        <f t="shared" si="0"/>
        <v>3</v>
      </c>
      <c r="G65"/>
      <c r="H65"/>
      <c r="I65"/>
      <c r="J65"/>
      <c r="K65"/>
      <c r="L65"/>
      <c r="M65"/>
      <c r="N65"/>
      <c r="O65"/>
    </row>
    <row r="66" spans="1:15" s="19" customFormat="1" x14ac:dyDescent="0.25">
      <c r="A66" s="22">
        <v>7958</v>
      </c>
      <c r="B66" s="10" t="s">
        <v>386</v>
      </c>
      <c r="C66" s="6" t="s">
        <v>137</v>
      </c>
      <c r="D66" s="16">
        <v>100</v>
      </c>
      <c r="E66" s="17">
        <v>0.05</v>
      </c>
      <c r="F66" s="18">
        <f>D66*E66</f>
        <v>5</v>
      </c>
      <c r="G66"/>
      <c r="H66"/>
      <c r="I66"/>
      <c r="J66"/>
      <c r="K66"/>
      <c r="L66"/>
      <c r="M66"/>
      <c r="N66"/>
      <c r="O66"/>
    </row>
    <row r="67" spans="1:15" s="19" customFormat="1" x14ac:dyDescent="0.25">
      <c r="A67" s="22"/>
      <c r="B67" s="10" t="s">
        <v>387</v>
      </c>
      <c r="C67" s="6" t="s">
        <v>137</v>
      </c>
      <c r="D67" s="30">
        <v>54.78</v>
      </c>
      <c r="E67" s="17">
        <v>0.05</v>
      </c>
      <c r="F67" s="18">
        <f t="shared" si="0"/>
        <v>2.7390000000000003</v>
      </c>
      <c r="G67"/>
      <c r="H67"/>
      <c r="I67"/>
      <c r="J67"/>
      <c r="K67"/>
      <c r="L67"/>
      <c r="M67"/>
      <c r="N67"/>
      <c r="O67"/>
    </row>
    <row r="68" spans="1:15" s="19" customFormat="1" x14ac:dyDescent="0.25">
      <c r="A68" s="22"/>
      <c r="B68" s="10" t="s">
        <v>389</v>
      </c>
      <c r="C68" s="6" t="s">
        <v>137</v>
      </c>
      <c r="D68" s="30">
        <v>150</v>
      </c>
      <c r="E68" s="17">
        <v>0.05</v>
      </c>
      <c r="F68" s="18">
        <f t="shared" si="0"/>
        <v>7.5</v>
      </c>
      <c r="G68"/>
      <c r="H68"/>
      <c r="I68"/>
      <c r="J68"/>
      <c r="K68"/>
      <c r="L68"/>
      <c r="M68"/>
      <c r="N68"/>
      <c r="O68"/>
    </row>
    <row r="69" spans="1:15" s="19" customFormat="1" x14ac:dyDescent="0.25">
      <c r="A69" s="22"/>
      <c r="B69" s="10" t="s">
        <v>391</v>
      </c>
      <c r="C69" s="6" t="s">
        <v>137</v>
      </c>
      <c r="D69" s="30">
        <v>150</v>
      </c>
      <c r="E69" s="17">
        <v>0.05</v>
      </c>
      <c r="F69" s="18">
        <f t="shared" si="0"/>
        <v>7.5</v>
      </c>
      <c r="G69"/>
      <c r="H69"/>
      <c r="I69"/>
      <c r="J69"/>
      <c r="K69"/>
      <c r="L69"/>
      <c r="M69"/>
      <c r="N69"/>
      <c r="O69"/>
    </row>
    <row r="70" spans="1:15" s="19" customFormat="1" x14ac:dyDescent="0.25">
      <c r="A70" s="22"/>
      <c r="B70" s="10" t="s">
        <v>393</v>
      </c>
      <c r="C70" s="6" t="s">
        <v>137</v>
      </c>
      <c r="D70" s="30">
        <v>150</v>
      </c>
      <c r="E70" s="17">
        <v>0.05</v>
      </c>
      <c r="F70" s="18">
        <f t="shared" si="0"/>
        <v>7.5</v>
      </c>
      <c r="G70"/>
      <c r="H70"/>
      <c r="I70"/>
      <c r="J70"/>
      <c r="K70"/>
      <c r="L70"/>
      <c r="M70"/>
      <c r="N70"/>
      <c r="O70"/>
    </row>
    <row r="71" spans="1:15" s="19" customFormat="1" x14ac:dyDescent="0.25">
      <c r="A71" s="22"/>
      <c r="B71" s="10" t="s">
        <v>395</v>
      </c>
      <c r="C71" s="6" t="s">
        <v>137</v>
      </c>
      <c r="D71" s="30">
        <v>200</v>
      </c>
      <c r="E71" s="17">
        <v>0.05</v>
      </c>
      <c r="F71" s="18">
        <f t="shared" si="0"/>
        <v>10</v>
      </c>
      <c r="G71"/>
      <c r="H71"/>
      <c r="I71"/>
      <c r="J71"/>
      <c r="K71"/>
      <c r="L71"/>
      <c r="M71"/>
      <c r="N71"/>
      <c r="O71"/>
    </row>
    <row r="72" spans="1:15" s="19" customFormat="1" x14ac:dyDescent="0.25">
      <c r="A72" s="22"/>
      <c r="B72" s="10" t="s">
        <v>397</v>
      </c>
      <c r="C72" s="6" t="s">
        <v>137</v>
      </c>
      <c r="D72" s="30">
        <v>150</v>
      </c>
      <c r="E72" s="17">
        <v>0.05</v>
      </c>
      <c r="F72" s="18">
        <f t="shared" si="0"/>
        <v>7.5</v>
      </c>
      <c r="G72"/>
      <c r="H72"/>
      <c r="I72"/>
      <c r="J72"/>
      <c r="K72"/>
      <c r="L72"/>
      <c r="M72"/>
      <c r="N72"/>
      <c r="O72"/>
    </row>
    <row r="73" spans="1:15" s="19" customFormat="1" x14ac:dyDescent="0.25">
      <c r="A73" s="22"/>
      <c r="B73" s="10" t="s">
        <v>399</v>
      </c>
      <c r="C73" s="6" t="s">
        <v>137</v>
      </c>
      <c r="D73" s="30">
        <v>200</v>
      </c>
      <c r="E73" s="17">
        <v>0.05</v>
      </c>
      <c r="F73" s="18">
        <f t="shared" si="0"/>
        <v>10</v>
      </c>
      <c r="G73"/>
      <c r="H73"/>
      <c r="I73"/>
      <c r="J73"/>
      <c r="K73"/>
      <c r="L73"/>
      <c r="M73"/>
      <c r="N73"/>
      <c r="O73"/>
    </row>
    <row r="74" spans="1:15" s="19" customFormat="1" x14ac:dyDescent="0.25">
      <c r="A74" s="22"/>
      <c r="B74" s="10" t="s">
        <v>401</v>
      </c>
      <c r="C74" s="6" t="s">
        <v>137</v>
      </c>
      <c r="D74" s="30">
        <v>150</v>
      </c>
      <c r="E74" s="17">
        <v>0.05</v>
      </c>
      <c r="F74" s="18">
        <f t="shared" si="0"/>
        <v>7.5</v>
      </c>
      <c r="G74"/>
      <c r="H74"/>
      <c r="I74"/>
      <c r="J74"/>
      <c r="K74"/>
      <c r="L74"/>
      <c r="M74"/>
      <c r="N74"/>
      <c r="O74"/>
    </row>
    <row r="75" spans="1:15" s="19" customFormat="1" x14ac:dyDescent="0.25">
      <c r="A75" s="22"/>
      <c r="B75" s="10" t="s">
        <v>403</v>
      </c>
      <c r="C75" s="6" t="s">
        <v>137</v>
      </c>
      <c r="D75" s="30">
        <v>150</v>
      </c>
      <c r="E75" s="17">
        <v>0.05</v>
      </c>
      <c r="F75" s="18">
        <f t="shared" si="0"/>
        <v>7.5</v>
      </c>
      <c r="G75"/>
      <c r="H75"/>
      <c r="I75"/>
      <c r="J75"/>
      <c r="K75"/>
      <c r="L75"/>
      <c r="M75"/>
      <c r="N75"/>
      <c r="O75"/>
    </row>
    <row r="76" spans="1:15" s="19" customFormat="1" x14ac:dyDescent="0.25">
      <c r="A76" s="22"/>
      <c r="B76" s="10" t="s">
        <v>405</v>
      </c>
      <c r="C76" s="6" t="s">
        <v>137</v>
      </c>
      <c r="D76" s="30">
        <v>150</v>
      </c>
      <c r="E76" s="17">
        <v>0.05</v>
      </c>
      <c r="F76" s="18">
        <f t="shared" si="0"/>
        <v>7.5</v>
      </c>
      <c r="G76"/>
      <c r="H76"/>
      <c r="I76"/>
      <c r="J76"/>
      <c r="K76"/>
      <c r="L76"/>
      <c r="M76"/>
      <c r="N76"/>
      <c r="O76"/>
    </row>
    <row r="77" spans="1:15" s="19" customFormat="1" x14ac:dyDescent="0.25">
      <c r="A77" s="22"/>
      <c r="B77" s="10" t="s">
        <v>407</v>
      </c>
      <c r="C77" s="6" t="s">
        <v>137</v>
      </c>
      <c r="D77" s="30">
        <v>150</v>
      </c>
      <c r="E77" s="17">
        <v>0.05</v>
      </c>
      <c r="F77" s="18">
        <f t="shared" si="0"/>
        <v>7.5</v>
      </c>
      <c r="G77"/>
      <c r="H77"/>
      <c r="I77"/>
      <c r="J77"/>
      <c r="K77"/>
      <c r="L77"/>
      <c r="M77"/>
      <c r="N77"/>
      <c r="O77"/>
    </row>
    <row r="78" spans="1:15" x14ac:dyDescent="0.25">
      <c r="D78" s="25">
        <f>SUM(D2:D77)</f>
        <v>36718.669999999991</v>
      </c>
      <c r="E78" s="8">
        <f>F78/D78</f>
        <v>4.9256065102575859E-2</v>
      </c>
      <c r="F78" s="26">
        <f>SUM(F2:F77)</f>
        <v>1808.6171999999988</v>
      </c>
    </row>
    <row r="79" spans="1:15" x14ac:dyDescent="0.25">
      <c r="F79" s="25"/>
    </row>
    <row r="81" ht="60.75" customHeight="1" x14ac:dyDescent="0.25"/>
    <row r="82" ht="34.5" customHeight="1" x14ac:dyDescent="0.25"/>
    <row r="83" ht="25.5" customHeight="1" x14ac:dyDescent="0.25"/>
    <row r="86" ht="25.5" customHeight="1" x14ac:dyDescent="0.25"/>
    <row r="89" ht="29.25" customHeight="1" x14ac:dyDescent="0.25"/>
    <row r="90" ht="24.75" customHeight="1" x14ac:dyDescent="0.25"/>
    <row r="99" spans="8:12" x14ac:dyDescent="0.25">
      <c r="H99" s="32"/>
      <c r="I99" s="33"/>
      <c r="J99" s="33"/>
      <c r="K99" s="34"/>
      <c r="L99" s="33"/>
    </row>
    <row r="100" spans="8:12" x14ac:dyDescent="0.25">
      <c r="H100" s="32"/>
      <c r="I100" s="33"/>
      <c r="J100" s="33"/>
      <c r="K100" s="34"/>
      <c r="L100" s="33"/>
    </row>
    <row r="101" spans="8:12" x14ac:dyDescent="0.25">
      <c r="H101" s="32"/>
      <c r="I101" s="33"/>
      <c r="J101" s="33"/>
      <c r="K101" s="34"/>
      <c r="L101" s="33"/>
    </row>
    <row r="102" spans="8:12" x14ac:dyDescent="0.25">
      <c r="H102" s="32"/>
      <c r="I102" s="33"/>
      <c r="J102" s="33"/>
      <c r="K102" s="34"/>
      <c r="L102" s="33"/>
    </row>
    <row r="103" spans="8:12" x14ac:dyDescent="0.25">
      <c r="H103" s="32"/>
      <c r="I103" s="33"/>
      <c r="J103" s="33"/>
      <c r="K103" s="34"/>
      <c r="L103" s="33"/>
    </row>
    <row r="104" spans="8:12" x14ac:dyDescent="0.25">
      <c r="H104" s="32"/>
      <c r="I104" s="33"/>
      <c r="J104" s="33"/>
      <c r="K104" s="34"/>
      <c r="L104" s="33"/>
    </row>
    <row r="105" spans="8:12" x14ac:dyDescent="0.25">
      <c r="H105" s="32"/>
      <c r="I105" s="33"/>
      <c r="J105" s="33"/>
      <c r="K105" s="34"/>
      <c r="L105" s="33"/>
    </row>
    <row r="106" spans="8:12" x14ac:dyDescent="0.25">
      <c r="H106" s="32"/>
      <c r="I106" s="33"/>
      <c r="J106" s="33"/>
      <c r="K106" s="34"/>
      <c r="L106" s="33"/>
    </row>
    <row r="107" spans="8:12" x14ac:dyDescent="0.25">
      <c r="H107" s="32"/>
      <c r="I107" s="33"/>
      <c r="J107" s="33"/>
      <c r="K107" s="34"/>
      <c r="L107" s="33"/>
    </row>
    <row r="108" spans="8:12" x14ac:dyDescent="0.25">
      <c r="H108" s="32"/>
      <c r="I108" s="33"/>
      <c r="J108" s="33"/>
      <c r="K108" s="34"/>
      <c r="L108" s="33"/>
    </row>
    <row r="109" spans="8:12" x14ac:dyDescent="0.25">
      <c r="H109" s="32"/>
      <c r="I109" s="33"/>
      <c r="J109" s="33"/>
      <c r="K109" s="34"/>
      <c r="L109" s="33"/>
    </row>
    <row r="110" spans="8:12" x14ac:dyDescent="0.25">
      <c r="H110" s="32"/>
      <c r="I110" s="33"/>
      <c r="J110" s="33"/>
      <c r="K110" s="34"/>
      <c r="L110" s="33"/>
    </row>
    <row r="111" spans="8:12" x14ac:dyDescent="0.25">
      <c r="H111" s="32"/>
      <c r="I111" s="33"/>
      <c r="J111" s="33"/>
      <c r="K111" s="34"/>
      <c r="L111" s="33"/>
    </row>
    <row r="112" spans="8:12" x14ac:dyDescent="0.25">
      <c r="H112" s="32"/>
      <c r="I112" s="33"/>
      <c r="J112" s="33"/>
      <c r="K112" s="34"/>
      <c r="L112" s="33"/>
    </row>
    <row r="113" spans="1:12" x14ac:dyDescent="0.25">
      <c r="H113" s="32"/>
      <c r="I113" s="33"/>
      <c r="J113" s="33"/>
      <c r="K113" s="34"/>
      <c r="L113" s="33"/>
    </row>
    <row r="114" spans="1:12" x14ac:dyDescent="0.25">
      <c r="H114" s="32"/>
      <c r="I114" s="33"/>
      <c r="J114" s="33"/>
      <c r="K114" s="34"/>
      <c r="L114" s="33"/>
    </row>
    <row r="115" spans="1:12" x14ac:dyDescent="0.25">
      <c r="H115" s="32"/>
      <c r="I115" s="33"/>
      <c r="J115" s="33"/>
      <c r="K115" s="34"/>
      <c r="L115" s="33"/>
    </row>
    <row r="116" spans="1:12" x14ac:dyDescent="0.25">
      <c r="H116" s="32"/>
      <c r="I116" s="33"/>
      <c r="J116" s="33"/>
      <c r="K116" s="34"/>
      <c r="L116" s="33"/>
    </row>
    <row r="117" spans="1:12" x14ac:dyDescent="0.25">
      <c r="A117" s="35"/>
      <c r="H117" s="32"/>
      <c r="I117" s="33"/>
      <c r="J117" s="33"/>
      <c r="K117" s="34"/>
      <c r="L117" s="33"/>
    </row>
    <row r="118" spans="1:12" x14ac:dyDescent="0.25">
      <c r="A118" s="35"/>
      <c r="H118" s="32"/>
      <c r="I118" s="33"/>
      <c r="J118" s="33"/>
      <c r="K118" s="34"/>
      <c r="L118" s="33"/>
    </row>
    <row r="119" spans="1:12" x14ac:dyDescent="0.25">
      <c r="A119" s="35"/>
      <c r="H119" s="32"/>
      <c r="I119" s="33"/>
      <c r="J119" s="33"/>
      <c r="K119" s="34"/>
      <c r="L119" s="33"/>
    </row>
    <row r="120" spans="1:12" x14ac:dyDescent="0.25">
      <c r="A120" s="35"/>
      <c r="H120" s="32"/>
      <c r="I120" s="33"/>
      <c r="J120" s="33"/>
      <c r="K120" s="34"/>
      <c r="L120" s="33"/>
    </row>
  </sheetData>
  <autoFilter ref="A1:L93" xr:uid="{1807D8A1-DC3A-4878-B689-8637374DC863}"/>
  <sortState xmlns:xlrd2="http://schemas.microsoft.com/office/spreadsheetml/2017/richdata2" ref="A2:D77">
    <sortCondition ref="A1"/>
  </sortState>
  <conditionalFormatting sqref="C77 C57:C75 B42:C42 B46:C56 B4:C4">
    <cfRule type="expression" dxfId="4" priority="11" stopIfTrue="1">
      <formula>#REF!=1</formula>
    </cfRule>
    <cfRule type="expression" dxfId="3" priority="12" stopIfTrue="1">
      <formula>#REF!=2</formula>
    </cfRule>
  </conditionalFormatting>
  <conditionalFormatting sqref="C76">
    <cfRule type="expression" dxfId="2" priority="9" stopIfTrue="1">
      <formula>#REF!=1</formula>
    </cfRule>
    <cfRule type="expression" dxfId="1" priority="10" stopIfTrue="1">
      <formula>#REF!=2</formula>
    </cfRule>
  </conditionalFormatting>
  <conditionalFormatting sqref="E2:E77">
    <cfRule type="containsBlanks" dxfId="0" priority="1">
      <formula>LEN(TRIM(E2))=0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0" ma:contentTypeDescription="Crie um novo documento." ma:contentTypeScope="" ma:versionID="d2b5be662d933ce20e10c1478f559610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65c5bdb059bb61ddb0f6eb8b3f5f73b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  <_Flow_SignoffStatus xmlns="a1625cbc-6789-4a53-a7a4-f622ed9ee909" xsi:nil="true"/>
  </documentManagement>
</p:properties>
</file>

<file path=customXml/itemProps1.xml><?xml version="1.0" encoding="utf-8"?>
<ds:datastoreItem xmlns:ds="http://schemas.openxmlformats.org/officeDocument/2006/customXml" ds:itemID="{9AD4256F-8F83-479E-824E-69028E51F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5C4E4D-66B6-427E-8F3C-6ED0816A06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22512E-A049-4D1C-A5BE-5A49BDDF23D5}">
  <ds:schemaRefs>
    <ds:schemaRef ds:uri="http://schemas.microsoft.com/sharepoint/v3"/>
    <ds:schemaRef ds:uri="http://schemas.microsoft.com/office/2006/documentManagement/types"/>
    <ds:schemaRef ds:uri="a1625cbc-6789-4a53-a7a4-f622ed9ee909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d865a98d-913f-46dd-85c5-3af6e1f16b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PI Unidades Geral - endereço</vt:lpstr>
      <vt:lpstr>MA Unidades Geral - endereço</vt:lpstr>
      <vt:lpstr>PI Áreas limpeza 2ª a 6ª</vt:lpstr>
      <vt:lpstr>MA Áreas limpeza 2ª a 6ª</vt:lpstr>
      <vt:lpstr>PI Áreas limpeza estimado IN05</vt:lpstr>
      <vt:lpstr>PI Áreas jardim</vt:lpstr>
      <vt:lpstr>MA Áreas jardim</vt:lpstr>
      <vt:lpstr>PI Área SAA SNC final de semana</vt:lpstr>
      <vt:lpstr>MA Área SAA SNC final de semana</vt:lpstr>
      <vt:lpstr>PI Fachada risco - sob demanda</vt:lpstr>
      <vt:lpstr>MA Fachada risco - sob demanda</vt:lpstr>
      <vt:lpstr>PI ISS Ponderado</vt:lpstr>
      <vt:lpstr>MA ISS Ponderado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Patricia Goncalves Rodrigues</cp:lastModifiedBy>
  <cp:revision/>
  <dcterms:created xsi:type="dcterms:W3CDTF">2019-05-06T18:17:32Z</dcterms:created>
  <dcterms:modified xsi:type="dcterms:W3CDTF">2023-06-23T14:56:18Z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2023-06-23T14:56:02Z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dc986055-3ad6-4d98-b625-620edca01cad</vt:lpwstr>
  </property>
  <property fmtid="{D5CDD505-2E9C-101B-9397-08002B2CF9AE}" pid="10" name="MSIP_Label_fde7aacd-7cc4-4c31-9e6f-7ef306428f09_ContentBits">
    <vt:lpwstr>1</vt:lpwstr>
  </property>
</Properties>
</file>